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08BBE71E-6C9C-4750-8D0F-48252C685650}"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F25" i="1"/>
  <c r="BT25" i="1"/>
  <c r="BF26" i="1"/>
  <c r="BT26" i="1"/>
  <c r="BF27" i="1"/>
  <c r="BT27" i="1"/>
  <c r="BF28" i="1"/>
  <c r="BT28" i="1"/>
  <c r="BF29" i="1"/>
  <c r="BT29" i="1"/>
  <c r="BF30" i="1"/>
  <c r="BT30" i="1"/>
  <c r="BF31" i="1"/>
  <c r="BT31" i="1"/>
  <c r="BF32" i="1"/>
  <c r="BT32" i="1"/>
  <c r="BF33" i="1"/>
  <c r="BT33" i="1"/>
  <c r="BF34" i="1"/>
  <c r="BT34" i="1"/>
  <c r="BF35" i="1"/>
  <c r="BT35" i="1"/>
  <c r="BF36" i="1"/>
  <c r="BT36" i="1"/>
  <c r="BF37" i="1"/>
  <c r="BT37" i="1"/>
  <c r="BF38" i="1"/>
  <c r="BT38" i="1"/>
  <c r="BF39" i="1"/>
  <c r="BT39" i="1"/>
  <c r="BT40" i="1"/>
  <c r="BF41" i="1"/>
  <c r="BT41" i="1"/>
  <c r="BF42" i="1"/>
  <c r="BT42" i="1"/>
  <c r="BF43" i="1"/>
  <c r="BT43" i="1"/>
  <c r="BF44" i="1"/>
  <c r="BT44" i="1"/>
  <c r="BF45" i="1"/>
  <c r="BT45" i="1"/>
  <c r="BF46" i="1"/>
  <c r="BT46" i="1"/>
  <c r="BF47" i="1"/>
  <c r="BT47" i="1"/>
  <c r="BF48" i="1"/>
  <c r="BT48" i="1"/>
  <c r="BF49" i="1"/>
  <c r="BT49" i="1"/>
  <c r="BF50" i="1"/>
  <c r="BT50" i="1"/>
  <c r="BF51" i="1"/>
  <c r="BT51" i="1"/>
  <c r="BF52" i="1"/>
  <c r="BT52" i="1"/>
  <c r="BF53" i="1"/>
  <c r="BT53" i="1"/>
  <c r="BF54" i="1"/>
  <c r="BT54" i="1"/>
  <c r="BF55" i="1"/>
  <c r="BT55" i="1"/>
  <c r="BF56" i="1"/>
  <c r="BT56" i="1"/>
  <c r="BF57" i="1"/>
  <c r="BT57" i="1"/>
  <c r="BF58" i="1"/>
  <c r="BT58" i="1"/>
  <c r="BT59" i="1"/>
  <c r="BF60" i="1"/>
  <c r="BT60" i="1"/>
  <c r="BF61" i="1"/>
  <c r="BT61" i="1"/>
  <c r="BF62" i="1"/>
  <c r="BT62" i="1"/>
  <c r="BT63" i="1"/>
  <c r="BF64" i="1"/>
  <c r="BT64" i="1"/>
  <c r="BF65" i="1"/>
  <c r="BT65" i="1"/>
  <c r="BF66" i="1"/>
  <c r="BT66" i="1"/>
  <c r="BF67" i="1"/>
  <c r="BT67" i="1"/>
  <c r="BF68" i="1"/>
  <c r="BT68" i="1"/>
  <c r="BF69" i="1"/>
  <c r="BT69" i="1"/>
  <c r="BF70" i="1"/>
  <c r="BT70" i="1"/>
  <c r="BF71" i="1"/>
  <c r="BT71" i="1"/>
  <c r="BF72" i="1"/>
  <c r="BT72" i="1"/>
  <c r="BF73" i="1"/>
  <c r="BT73" i="1"/>
  <c r="BF74" i="1"/>
  <c r="BT74" i="1"/>
  <c r="BF75" i="1"/>
  <c r="BT75" i="1"/>
  <c r="BF76" i="1"/>
  <c r="BT76" i="1"/>
  <c r="BF77" i="1"/>
  <c r="BT77" i="1"/>
  <c r="BF78" i="1"/>
  <c r="BT78" i="1"/>
  <c r="BF79" i="1"/>
  <c r="BT79" i="1"/>
  <c r="BF80" i="1"/>
  <c r="BT80" i="1"/>
  <c r="BT81" i="1"/>
  <c r="BF82" i="1"/>
  <c r="BT82" i="1"/>
  <c r="BT83" i="1"/>
  <c r="BF84" i="1"/>
  <c r="BT84" i="1"/>
  <c r="BF85" i="1"/>
  <c r="BT85" i="1"/>
  <c r="BT86" i="1"/>
  <c r="BF87" i="1"/>
  <c r="BT87" i="1"/>
  <c r="BF88" i="1"/>
  <c r="BT88" i="1"/>
  <c r="BT89" i="1"/>
  <c r="BT90" i="1"/>
  <c r="BF91" i="1"/>
  <c r="BT91" i="1"/>
  <c r="BF92" i="1"/>
  <c r="BT92" i="1"/>
  <c r="BF93" i="1"/>
  <c r="BT93" i="1"/>
  <c r="BF94" i="1"/>
  <c r="BT94" i="1"/>
  <c r="BT95" i="1"/>
  <c r="BF96" i="1"/>
  <c r="BT96" i="1"/>
  <c r="BT97" i="1"/>
  <c r="BF98" i="1"/>
  <c r="BT98" i="1"/>
  <c r="BF99" i="1"/>
  <c r="BT99" i="1"/>
  <c r="BT100" i="1"/>
  <c r="BF101" i="1"/>
  <c r="BT101" i="1"/>
  <c r="BF102" i="1"/>
  <c r="BT102" i="1"/>
  <c r="BF103" i="1"/>
  <c r="BT103" i="1"/>
  <c r="BF104" i="1"/>
  <c r="BT104" i="1"/>
  <c r="BF105" i="1"/>
  <c r="BT105" i="1"/>
  <c r="BF106" i="1"/>
  <c r="BT106" i="1"/>
  <c r="BT107" i="1"/>
  <c r="BF108" i="1"/>
  <c r="BT108" i="1"/>
  <c r="BF109" i="1"/>
  <c r="BT109" i="1"/>
  <c r="BF110" i="1"/>
  <c r="BT110" i="1"/>
  <c r="BT111" i="1"/>
  <c r="BF112" i="1"/>
  <c r="BT112" i="1"/>
  <c r="BF113" i="1"/>
  <c r="BT113" i="1"/>
  <c r="BF114" i="1"/>
  <c r="BT114" i="1"/>
  <c r="BF115" i="1"/>
  <c r="BT115" i="1"/>
  <c r="BT116" i="1"/>
  <c r="BT117" i="1"/>
  <c r="BF118" i="1"/>
  <c r="BT118" i="1"/>
  <c r="BF119" i="1"/>
  <c r="BT119" i="1"/>
  <c r="BF120" i="1"/>
  <c r="BT120" i="1"/>
  <c r="BF121" i="1"/>
  <c r="BT121" i="1"/>
  <c r="BT122" i="1"/>
  <c r="BT123" i="1"/>
  <c r="BT124" i="1"/>
  <c r="BF125" i="1"/>
  <c r="BT125" i="1"/>
  <c r="BF126" i="1"/>
  <c r="BT126" i="1"/>
  <c r="BF127" i="1"/>
  <c r="BT127" i="1"/>
  <c r="BF128" i="1"/>
  <c r="BT128" i="1"/>
  <c r="BT129" i="1"/>
  <c r="BT130" i="1"/>
  <c r="BF131" i="1"/>
  <c r="BT131" i="1"/>
  <c r="BT132" i="1"/>
  <c r="BT133" i="1"/>
  <c r="BF134" i="1"/>
  <c r="BT134" i="1"/>
  <c r="BT135" i="1"/>
  <c r="BT136" i="1"/>
  <c r="BT137" i="1"/>
  <c r="BT138" i="1"/>
  <c r="BT139" i="1"/>
  <c r="BF140" i="1"/>
  <c r="BT140" i="1"/>
  <c r="BT141" i="1"/>
  <c r="BT142" i="1"/>
  <c r="BF143" i="1"/>
  <c r="BT143" i="1"/>
  <c r="BF144" i="1"/>
  <c r="BT144" i="1"/>
  <c r="BF145" i="1"/>
  <c r="BT145" i="1"/>
  <c r="BT146" i="1"/>
  <c r="BF147" i="1"/>
  <c r="BT147" i="1"/>
  <c r="BT148" i="1"/>
  <c r="BF149" i="1"/>
  <c r="BT149" i="1"/>
  <c r="BF150" i="1"/>
  <c r="BT150" i="1"/>
  <c r="BT151" i="1"/>
  <c r="BF152" i="1"/>
  <c r="BT152" i="1"/>
  <c r="BT153" i="1"/>
  <c r="BT154" i="1"/>
  <c r="BT155" i="1"/>
  <c r="BT156" i="1"/>
  <c r="BT157" i="1"/>
  <c r="BT158" i="1"/>
  <c r="BT159" i="1"/>
  <c r="BT160" i="1"/>
  <c r="BT161" i="1"/>
  <c r="BF162" i="1"/>
  <c r="BT162" i="1"/>
</calcChain>
</file>

<file path=xl/sharedStrings.xml><?xml version="1.0" encoding="utf-8"?>
<sst xmlns="http://schemas.openxmlformats.org/spreadsheetml/2006/main" count="9676" uniqueCount="3179">
  <si>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</si>
  <si>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</si>
  <si>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</si>
  <si>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</si>
  <si>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</si>
  <si>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</si>
  <si>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</si>
  <si>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</si>
  <si>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</si>
  <si>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</si>
  <si>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</si>
  <si>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</si>
  <si>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</si>
  <si>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</si>
  <si>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</si>
  <si>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</si>
  <si>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</si>
  <si>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</si>
  <si>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</si>
  <si>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</si>
  <si>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</si>
  <si>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</si>
  <si>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</si>
  <si>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</si>
  <si>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</si>
  <si>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</si>
  <si>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</si>
  <si>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</si>
  <si>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</si>
  <si>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</si>
  <si>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</si>
  <si>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</si>
  <si>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</si>
  <si>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</si>
  <si>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</si>
  <si>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</si>
  <si>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</si>
  <si>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</si>
  <si>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</si>
  <si>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</si>
  <si>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</si>
  <si>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</si>
  <si>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</si>
  <si>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</si>
  <si>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</si>
  <si>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</si>
  <si>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</si>
  <si>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</si>
  <si>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</si>
  <si>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</si>
  <si>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</si>
  <si>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</si>
  <si>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</si>
  <si>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</si>
  <si>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</si>
  <si>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</si>
  <si>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</si>
  <si>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</si>
  <si>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</si>
  <si>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</si>
  <si>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</si>
  <si>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</si>
  <si>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</si>
  <si>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</si>
  <si>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</si>
  <si>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</si>
  <si>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</si>
  <si>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</si>
  <si>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</si>
  <si>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</si>
  <si>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</si>
  <si>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</si>
  <si>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</si>
  <si>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Stepánková, L; Fikrlová, J; Albrecht, A; Serek, J; Brojác, J</t>
  </si>
  <si>
    <t/>
  </si>
  <si>
    <t>Stepankova, Lenka; Fikrlova, Jana; Albrecht, Andrea; Serek, Jan; Brojac, Jakub</t>
  </si>
  <si>
    <t>Difficulties, uncertainty, and opportunity: The experience of the COVID-19 pandemic by early to late adolescence in the Czech Republic</t>
  </si>
  <si>
    <t>SOCIAL AND PERSONALITY PSYCHOLOGY COMPASS</t>
  </si>
  <si>
    <t>English</t>
  </si>
  <si>
    <t>Article; Early Access</t>
  </si>
  <si>
    <t>adolescents; cognitive appraisal; individual experience; pandemic; well-being</t>
  </si>
  <si>
    <t>MENTAL-HEALTH</t>
  </si>
  <si>
    <t>The pandemic created an unfamiliar situation for adolescents, especially within the school context. Drawing on the theory of cognitive appraisal, according to which people evaluate the benefit, harm, and threat of a certain event, this study explored Czech adolescents' experiences of the COVID-19 pandemic. We conducted six focus groups with early (11-12 years), middle (14-15 years), and late (18-19 years) adolescents. Using thematic analysis, we identified three themes-pandemic as difficulties, uncertainty, and a (un)seized opportunity. While some younger participants initially perceived the pandemic as exciting, others struggled immediately with isolation, online learning, and disrupted daily activities. The feelings of distressing uncertainty, but also the appraisal of the pandemic as an opportunity to utilize free time differently, which in some cases faded over time, prevailed among late adolescents. This study captured the effects of the pandemic and its appraisals on adolescents' subjective well-being and the shift in the thinking of early and late adolescents.</t>
  </si>
  <si>
    <t>[Stepankova, Lenka; Fikrlova, Jana; Albrecht, Andrea; Serek, Jan; Brojac, Jakub] Masaryk Univ, Psychol Res Inst INPSY, Fac Social Studies, Brno, Czech Republic; [Stepankova, Lenka] Masaryk Univ, Psychol Res Inst INPSY, Fac Social Studies, Jostova 218-10, Brno 60200, Czech Republic</t>
  </si>
  <si>
    <t>Masaryk University Brno; Masaryk University Brno</t>
  </si>
  <si>
    <t>Stepánková, L (corresponding author), Masaryk Univ, Psychol Res Inst INPSY, Fac Social Studies, Jostova 218-10, Brno 60200, Czech Republic.</t>
  </si>
  <si>
    <t>lenka.stepankova@mail.muni.cz</t>
  </si>
  <si>
    <t>Albrecht, Andrea/AAV-2423-2021; Stepankova, Lenka/Q-5444-2018; Fikrlova, Jana/AAY-1041-2021; Serek, Jan/S-7263-2019</t>
  </si>
  <si>
    <t>Albrecht, Andrea/0000-0002-4530-6383; Stepankova, Lenka/0000-0002-1064-1472; Fikrlova, Jana/0000-0002-2409-2531; Brojac, Jakub/0000-0001-5561-4526; Serek, Jan/0000-0003-2358-7329</t>
  </si>
  <si>
    <t>European Union's Horizon 2020 [870572]</t>
  </si>
  <si>
    <t>European Union's Horizon 2020(Horizon 2020)</t>
  </si>
  <si>
    <t>European Union's Horizon 2020, Grant/Award Number: 870572</t>
  </si>
  <si>
    <t>WILEY</t>
  </si>
  <si>
    <t>HOBOKEN</t>
  </si>
  <si>
    <t>111 RIVER ST, HOBOKEN 07030-5774, NJ USA</t>
  </si>
  <si>
    <t>1751-9004</t>
  </si>
  <si>
    <t>SOC PERSONAL PSYCHOL</t>
  </si>
  <si>
    <t>Soc. Personal. Psychol. Compass</t>
  </si>
  <si>
    <t>2023 JUL 19</t>
  </si>
  <si>
    <t>10.1111/spc3.12844</t>
  </si>
  <si>
    <t>JUL 2023</t>
  </si>
  <si>
    <t>Psychology, Social</t>
  </si>
  <si>
    <t>Social Science Citation Index (SSCI)</t>
  </si>
  <si>
    <t>Psychology</t>
  </si>
  <si>
    <t>M6IE4</t>
  </si>
  <si>
    <t>hybrid</t>
  </si>
  <si>
    <t>2023-10-21</t>
  </si>
  <si>
    <t>WOS:001031225100001</t>
  </si>
  <si>
    <t>Hellerová, V; Tóthová, V; Novotny, L; Cerveny, M; Kratochvílová, I; Drabek, J; Hladík, J; Tóth, A</t>
  </si>
  <si>
    <t>Hellerova, Vera; Tothova, Valerie; Novotny, Lukas; Cerveny, Martin; Kratochvilova, Inka; Drabek, Jakub; Hladik, Jan; Toth, Andrej</t>
  </si>
  <si>
    <t>Preparation for Old Age and Ageing in the Time of the First Czechoslovak Republic: The Professional Discourse on Old Age at the Time</t>
  </si>
  <si>
    <t>CROATIAN AND COMPARATIVE PUBLIC ADMINISTRATION</t>
  </si>
  <si>
    <t>Article</t>
  </si>
  <si>
    <t>old age; ageing; insurance; health; lifestyle</t>
  </si>
  <si>
    <t>Old age and ageing are part of everyday life. Healthy ageing and population health have been essential issues throughout history. After the First World War, in the newly founded First Czechoslovak Republic, this topic was also important. This young republic had a lot of difficulties. It was a multi-ethnic state with substantial consequences of war. The republic's infrastructure was damaged, the population's health condition could have been better, the incidence of infectious diseases was very high while health literacy was very low. It was necessary to take care of the population's health and adopt laws on health, old age and disability insurance. Basic and modern policies were developed in the First Czechoslovak Republic in 1918-1938, to advance the society's development in virtually all areas of life. Interest in the quality of life of the state's inhabitants, including the elderly, increased. Educational activities were implemented to improve the population's knowledge and attitudes. The idea of proactive living and preparation for old age was essential for building a healthy society. The role of family members was also highlighted in the preparation for old age. In present-day Czech Republic, as in the past, we put an emphasis on pension insurance and taking responsibility for one's health.</t>
  </si>
  <si>
    <t>[Hellerova, Vera; Tothova, Valerie; Cerveny, Martin; Kratochvilova, Inka] Univ South Bohemia ceske Budejovice, Fac Hlth &amp; Social Sci, Ceske Budejovice, Czech Republic; [Novotny, Lukas] Univ West Bohemia, Fac Phi losophy &amp; Arts, Dept Hist Sci, Plzen, Czech Republic; [Drabek, Jakub; Hladik, Jan] Univ Econ, Fac Econ, Prague, Czech Republic; [Toth, Andrej] Univ Econ, Fac Int Relat, Prague, Czech Republic</t>
  </si>
  <si>
    <t>University of South Bohemia Ceske Budejovice; University of West Bohemia Pilsen; Prague University of Economics &amp; Business; Prague University of Economics &amp; Business</t>
  </si>
  <si>
    <t>Hellerová, V (corresponding author), Univ South Bohemia ceske Budejovice, Fac Hlth &amp; Social Sci, Ceske Budejovice, Czech Republic.</t>
  </si>
  <si>
    <t>hellerova@zsf.jcu.cz; tothova@zsf.jcu.cz; novoluk@khv.zcu.cz; cervenymartin@zsf.jcu.cz; kratoi02@zsf.jcu.cz; jakub.drabek@vse.cz; xhlaj47@vse.cz; andrej.toth@vse.cz</t>
  </si>
  <si>
    <t>INST PUBLIC ADM</t>
  </si>
  <si>
    <t>ZAGREB</t>
  </si>
  <si>
    <t>CIRILOMETODSKA 4, ZAGREB, HR-10000, CROATIA</t>
  </si>
  <si>
    <t>1848-0357</t>
  </si>
  <si>
    <t>1849-2150</t>
  </si>
  <si>
    <t>CROAT COMP PUBLIC AD</t>
  </si>
  <si>
    <t>Croat. Comp. Public Adm.</t>
  </si>
  <si>
    <t>JUL</t>
  </si>
  <si>
    <t>10.31297/hkju.23.2.1</t>
  </si>
  <si>
    <t>Public Administration</t>
  </si>
  <si>
    <t>Emerging Sources Citation Index (ESCI)</t>
  </si>
  <si>
    <t>N8NU9</t>
  </si>
  <si>
    <t>gold</t>
  </si>
  <si>
    <t>WOS:001039525300006</t>
  </si>
  <si>
    <t>Szulc-Obloza, A; Osinska, M; Sliwicki, D; Szczepaniak, M</t>
  </si>
  <si>
    <t>Szulc-Obloza, Agnieszka; Osinska, Magdalena; Sliwicki, Dominik; Szczepaniak, Malgorzata</t>
  </si>
  <si>
    <t>Young adults' job satisfaction in Poland and the Czech Republic: a comparative analysis</t>
  </si>
  <si>
    <t>EKONOMIA I PRAWO-ECONOMICS AND LAW</t>
  </si>
  <si>
    <t>young adults; transformed economies; dimensions of the job; ordered logit model JEL; J28; I31; J81</t>
  </si>
  <si>
    <t>WORK; DETERMINANTS; ATTITUDES; GENDER; LIFE; PRIVATE; INCOME; AGE</t>
  </si>
  <si>
    <t>Motivation: Job satisfaction as an attitude that reflects an evaluation judgment of the various aspects of a job is an essential factor influencing employees as well as employers. The well-being of individuals, activity in the labor market, productivity, and turnover are examples of effects of job satisfaction. The inclusion of the circumstances of Poland and the Czech Republic countries and additionally young generations (GenY and GenZ) context enables the formulation of practical implications for increasing job satisfaction for both employers and employees in CEE countries.Aim: The research aims to identify factors that shape job satisfaction patterns among young adults, including age as an indicator variable in Poland and the Czech Republic. The identification is based on the two separate ordered logit models estimated in the group of young adults ages 18-29. The models were built upon the data collected in 2021 in a survey using the CAWI technique on a sample of 304 respondents in Poland and 259 in the Czech Republic. Result: The results of the logit models estimation indicate that job satisfaction in Poland and the Czech Republic is determined by various sets of factors considered in four dimensions, i.e., behavioral, economic, educational, and socio-demographic. Substantial differences between young adults in both countries were recognized. The greatest impact on job satisfaction in Poland has the willingness to control expenses and wage satisfaction. In the Czech Republic, job satisfaction is most strongly influenced by the imposition of rules that discipline expenditure and wage satisfaction.</t>
  </si>
  <si>
    <t>[Szulc-Obloza, Agnieszka; Osinska, Magdalena; Sliwicki, Dominik; Szczepaniak, Malgorzata] Nicolaus Copernicus Univ Torun, Fac Econ Sci &amp; Management, Dept Econ, Ul Gagarina 13a, PL-87100 Torun, Poland</t>
  </si>
  <si>
    <t>Nicolaus Copernicus University</t>
  </si>
  <si>
    <t>Szulc-Obloza, A (corresponding author), Nicolaus Copernicus Univ Torun, Fac Econ Sci &amp; Management, Dept Econ, Ul Gagarina 13a, PL-87100 Torun, Poland.</t>
  </si>
  <si>
    <t>aszulc@umk.pl; emo@umk.pl; dominik.sliwicki@umk.pl; m.szczepaniak@umk.pl</t>
  </si>
  <si>
    <t>Szczepaniak, Małgorzata/AAD-5817-2019; Osinska, Magdalena B./F-5376-2014</t>
  </si>
  <si>
    <t>Szczepaniak, Małgorzata/0000-0001-6007-8430; Osinska, Magdalena B./0000-0002-9796-2892</t>
  </si>
  <si>
    <t>UNIWERSYTET MIKOLAJA KOPERNIKA-NICOLAUS COPERNICUS UNIV</t>
  </si>
  <si>
    <t>TORUN</t>
  </si>
  <si>
    <t>WYDZIAL NAUK EKONOMICZNYCH &amp; ZARZADZANIA, KATEDRA EKON, UL GAGARINA 13A, TORUN, 87-100, POLAND</t>
  </si>
  <si>
    <t>1898-2255</t>
  </si>
  <si>
    <t>2392-1625</t>
  </si>
  <si>
    <t>EKON PRAWO</t>
  </si>
  <si>
    <t>Ekon. Prawo</t>
  </si>
  <si>
    <t>JUN</t>
  </si>
  <si>
    <t>10.12775/EiP.2023.020</t>
  </si>
  <si>
    <t>Economics</t>
  </si>
  <si>
    <t>Business &amp; Economics</t>
  </si>
  <si>
    <t>O4EQ8</t>
  </si>
  <si>
    <t>WOS:001043367900009</t>
  </si>
  <si>
    <t>Greskovicová, K; Lisá, E</t>
  </si>
  <si>
    <t>Greskovicova, Katarina; Lisa, Elena</t>
  </si>
  <si>
    <t>Beyond the global attachment model: domain- and relationship-specific attachment models at work and their functions</t>
  </si>
  <si>
    <t>FRONTIERS IN PSYCHOLOGY</t>
  </si>
  <si>
    <t>adult attachment; attachment at work; attachment working models; attachment types; attachment orientations; cluster analysis; attachment hierarchy; workplace attachment</t>
  </si>
  <si>
    <t>WORKPLACE ATTACHMENT; ORGANIZATIONAL COMMITMENT; INDIVIDUAL-DIFFERENCES; ADULT ATTACHMENT; YOUNG-ADULTS; PERFORMANCE; ORIENTATIONS; BEHAVIOR; STYLES; REPRESENTATIONS</t>
  </si>
  <si>
    <t>IntroductionSince prior research has shown the importance of specific attachment models, we wanted to explore specific adult attachments (colleagues, leader, and workplace) in the working setting. The study aimed to investigate the position of specific adult attachments in the attachment hierarchy and their associations with various organizational variables. Finally, we assumed that dimensions of the colleagues-domain attachment model would cluster into attachment types at work, according to secure, preoccupied, and avoidant attachment orientations. MethodsWe carried out cross-sectional time-lagged research design. The sample consisted of 1,352 participants based on convenience and voluntary sampling procedures. Participants aged 18-78 worked in various work teams and positions. The battery consisted of the Adult Attachment in the Workplace Questionnaire, the Workplace Attachment Styles Questionnaire, the Scale of Belonging to the Organization, the Leader as Security Provider Scale, the shortened Experiences in Close Relationships-Revised Questionnaire, the Czech Leadership Questionnaire, the Citizenship Organizational Behavior Questionnaire, the General Work Performance questionnaire, the Utrecht Work Engagement Scale. Data were analyzed in JASP 0.16.3 and IBM SPSS Statistics 22. Among other statistical methods, we performed factor analysis and two-step cluster analysis. The alpha level for statistical testing was set to 0.05. ResultsThe results show that the work-specific attachment models differ from the romantic domain attachment model. Moreover, the work-specific attachment models also differ among themselves. Depending on the attachment to colleagues, it is possible to distinguish two attachment orientations (secure and insecure) among working adults. These two types differ in all the variables studied (relationships with colleagues, romantic partners, belonging to people and place, and performance). ConclusionThe study advances our knowledge of attachment working models and their application in the organizational context. We confirmed hierarchical attachment mental presentations and show the distinction in attachment working models at work. Colleagues and leaders form two separate domains within the workplace. Attachment to a leader is associated with the leadership style and secure workplace attachment. Attachment to colleagues might be more important in insecure workplace attachment and insecure belonging. Fostering secure attachment at work might bring together more positive outcomes for the company regarding performance and relationships at work.</t>
  </si>
  <si>
    <t>[Greskovicova, Katarina; Lisa, Elena] Comenius Univ, Inst Appl Psychol, Fac Social &amp; Econ Sci, Bratislava, Slovakia</t>
  </si>
  <si>
    <t>Comenius University Bratislava</t>
  </si>
  <si>
    <t>Greskovicová, K (corresponding author), Comenius Univ, Inst Appl Psychol, Fac Social &amp; Econ Sci, Bratislava, Slovakia.</t>
  </si>
  <si>
    <t>katarina.greskovicova@fses.uniba.sk</t>
  </si>
  <si>
    <t>Lisá, Elena/AAG-1430-2019</t>
  </si>
  <si>
    <t>Lisá, Elena/0000-0002-7112-425X</t>
  </si>
  <si>
    <t>FRONTIERS MEDIA SA</t>
  </si>
  <si>
    <t>LAUSANNE</t>
  </si>
  <si>
    <t>AVENUE DU TRIBUNAL FEDERAL 34, LAUSANNE, CH-1015, SWITZERLAND</t>
  </si>
  <si>
    <t>1664-1078</t>
  </si>
  <si>
    <t>FRONT PSYCHOL</t>
  </si>
  <si>
    <t>Front. Psychol.</t>
  </si>
  <si>
    <t>MAY 18</t>
  </si>
  <si>
    <t>10.3389/fpsyg.2023.1158992</t>
  </si>
  <si>
    <t>Psychology, Multidisciplinary</t>
  </si>
  <si>
    <t>H7TY8</t>
  </si>
  <si>
    <t>gold, Green Published</t>
  </si>
  <si>
    <t>WOS:000997955200001</t>
  </si>
  <si>
    <t>Jirásek, I; Macku, R; Nemec, J</t>
  </si>
  <si>
    <t>Jirasek, Ivo; Macku, Richard; Nemec, Jiri</t>
  </si>
  <si>
    <t>Children's literature as a motivational factor for physical activities through the example of Jaroslav Foglar</t>
  </si>
  <si>
    <t>CHILDREN &amp; SOCIETY</t>
  </si>
  <si>
    <t>ethics; fiction; healthy lifestyle; holistic development</t>
  </si>
  <si>
    <t>OBESITY; OVERWEIGHT; INACTIVITY; EDUCATION; CULTURE; TRIAD; SPORT; RISK; PLAY</t>
  </si>
  <si>
    <t>Despite many philosophical and scientific appeals, physical inactivity, especially in children and young people, remains one of the most serious problems of contemporary civilisation. In our sub-study of wider research, we focus on the use of Czech fiction and comics by Jaroslav Foglar as a motivational factor to increase readers' physical activity. The respondents (n = 1174) were mostly adults who had spent their childhood or adolescence reading the works of Jaroslav Foglar. These people valued exercise (70%) in this reading, with a high correlation (0.73) to a healthy lifestyle (abstinence from alcohol and smoking). For 57% of the respondents, these values from reading also become an inspiration for application in life (there is a causal link between the degree of awareness of being influenced by the work and the actual application of the physical activity), with even higher values recorded for camping and being in a natural environment, as well as moral behaviour, ethical principles, and helping others. Thus, we can confirm that the inspiration of the fictional world of literature can become a motivational impulse to increase physical activity in the real world, moreover in the context of a very strong awareness of ethical values and moral behaviour.</t>
  </si>
  <si>
    <t>[Jirasek, Ivo] Palacky Univ Olomouc, Fac Phys Culture, Olomouc, Czech Republic; [Macku, Richard] Univ South Bohemia Ceske Budejovice, Fac Educ, Ceske Budejovice, Czech Republic; [Nemec, Jiri] Masaryk Univ Brno, Fac Educ, Brno, Czech Republic; [Jirasek, Ivo] Tr Miru 115, Olomouc 77111, Czech Republic</t>
  </si>
  <si>
    <t>Palacky University Olomouc; University of South Bohemia Ceske Budejovice; Masaryk University Brno</t>
  </si>
  <si>
    <t>Jirásek, I (corresponding author), Tr Miru 115, Olomouc 77111, Czech Republic.</t>
  </si>
  <si>
    <t>ivo.jirasek@upol.cz</t>
  </si>
  <si>
    <t>; Jirasek, Ivo/H-2013-2016</t>
  </si>
  <si>
    <t>Nemec, Jiri/0000-0003-1347-0020; Jirasek, Ivo/0000-0003-1244-5237</t>
  </si>
  <si>
    <t>0951-0605</t>
  </si>
  <si>
    <t>1099-0860</t>
  </si>
  <si>
    <t>CHILD SOC</t>
  </si>
  <si>
    <t>Child. Soc.</t>
  </si>
  <si>
    <t>2023 MAY 14</t>
  </si>
  <si>
    <t>10.1111/chso.12746</t>
  </si>
  <si>
    <t>MAY 2023</t>
  </si>
  <si>
    <t>Social Work</t>
  </si>
  <si>
    <t>G0UY1</t>
  </si>
  <si>
    <t>WOS:000986423400001</t>
  </si>
  <si>
    <t>Tindale, S; Vicario-Modroño, V; Gallardo-Cobos, R; Hunter, E; Miskolci, S; Price, PN; Sánchez-Zamora, P; Sonnevelt, M; Ojo, M; McInnes, K; Frewer, LJ</t>
  </si>
  <si>
    <t>Tindale, Sophie; Vicario-Modrono, Victoria; Gallardo-Cobos, Rosa; Hunter, Erik; Miskolci, Simona; Price, Paul Newell; Sanchez-Zamora, Pedro; Sonnevelt, Martijn; Ojo, Mercy; McInnes, Kirsty; Frewer, Lynn J.</t>
  </si>
  <si>
    <t>Citizen perceptions and values associated with ecosystem services from European grassland landscapes</t>
  </si>
  <si>
    <t>LAND USE POLICY</t>
  </si>
  <si>
    <t>Permanent grassland; Rural landscape; Citizen perception; Ecosystem services; Socio-cultural values</t>
  </si>
  <si>
    <t>SOCIAL-ECOLOGICAL SYSTEMS; PLACE ATTACHMENT; CONCEPTUAL-FRAMEWORK; VALUATION; ENVIRONMENT; DISSERVICES; COMMUNITY; SUSTAINABILITY; CONSERVATION; PERSPECTIVES</t>
  </si>
  <si>
    <t>European permanent grasslands are multifunctional landscapes that deliver an important mix of ecosystem services. The effectiveness of future policies linked to landscape and agricultural practices requires consideration of citizen perceptions of, and priorities for, benefits (e.g. ecosystem services) demanded from permanent grasslands. This exploratory research aimed to expand understanding of citizens' perceptions and socio-cultural valuation of grassland landscapes, ecosystem service provision and management across Europe in order to inform future research. Fifteen focus groups with residents of rural areas, urban areas, and young adults from rural areas (aged 18-26) (N = 104), were conducted across five European countries (Spain, Sweden, UK, Switzerland and the Czech Republic) between 2020 and 2021. Overall, participants perceived grassland landscapes positively, describing connection to the landscape through experience, emotions, environmental characteristics, activity, access, and cultural identity. Prioritisation of ecosystem services from grassland varied between countries, influenced by grassland system diversity, and complex socio-cultural and socio-economic differences. Rural dwellers, including rural youth, perceived more benefits from grasslands than urban dwellers. Perceptions of problems were related to reduction, degradation and abandonment of grassland, and varied between urban and rural dwellers. Consumer education about the value of grasslands was perceived as vital in ensuring sustainable management and use of these landscapes. Citizens across different countries shared farming ideals relating to farming for biodiversity. These findings can help ensure that policies surrounding landscape and agricultural practices align with societal perspectives and priorities to effectively deliver multifunctional, valued, sustainable grassland systems.</t>
  </si>
  <si>
    <t>[Tindale, Sophie; Ojo, Mercy; McInnes, Kirsty; Frewer, Lynn J.] Newcastle Univ, Sch Nat &amp; Environm Sci, Newcastle Upon Tyne, England; [Vicario-Modrono, Victoria; Gallardo-Cobos, Rosa] Univ Cordoba, Dept Agr Econ, ETSIAM, Cordoba, Spain; [Hunter, Erik] Swedish Univ Agr Sci, Dept Work Sci Business Econ &amp; Environm Psychol, Uppsala, Sweden; [Miskolci, Simona] Mendel Univ Brno, Dept Reg &amp; Business Econ, FRDIS, Brno, Czech Republic; [Price, Paul Newell] ADAS Gleadthorpe, Meden Vale, Mansfield, Notts, England; [Sonnevelt, Martijn] Swiss Fed Inst Technol, World Food Syst Ctr, Zurich, Switzerland</t>
  </si>
  <si>
    <t>Newcastle University - UK; Universidad de Cordoba; Swedish University of Agricultural Sciences; Mendel University in Brno; Swiss Federal Institutes of Technology Domain; ETH Zurich</t>
  </si>
  <si>
    <t>Tindale, S; Frewer, LJ (corresponding author), Newcastle Univ, Sch Nat &amp; Environm Sci, Newcastle Upon Tyne, England.</t>
  </si>
  <si>
    <t>sophie.tindale@newcastle.ac.uk; lynn.frewer@newcastle.ac.uk</t>
  </si>
  <si>
    <t>McInnes, Kirsty/JJC-4029-2023</t>
  </si>
  <si>
    <t>Miskolci, Simona/0000-0003-0680-3130; Sanchez-Zamora, Pedro/0000-0002-2331-602X; McInnes, Kirsty/0000-0002-2519-1697</t>
  </si>
  <si>
    <t>EU [774124]</t>
  </si>
  <si>
    <t>EU(European Union (EU))</t>
  </si>
  <si>
    <t>This work was supported by the EU H2020 programme SUPER-G -Developing Sustainable Permanent Grassland Systems and Policies [grant number 774124] . The authors would like to extend thanks to the participants of the focus groups; to those colleagues who helped to facilitate and co-facilitate focus groups in each country; and to Isabel L. Castillejo Gonz?alez who designed the map included here.</t>
  </si>
  <si>
    <t>ELSEVIER SCI LTD</t>
  </si>
  <si>
    <t>OXFORD</t>
  </si>
  <si>
    <t>THE BOULEVARD, LANGFORD LANE, KIDLINGTON, OXFORD OX5 1GB, OXON, ENGLAND</t>
  </si>
  <si>
    <t>0264-8377</t>
  </si>
  <si>
    <t>1873-5754</t>
  </si>
  <si>
    <t>Land Use Pol.</t>
  </si>
  <si>
    <t>APR</t>
  </si>
  <si>
    <t>10.1016/j.landusepol.2023.106574</t>
  </si>
  <si>
    <t>FEB 2023</t>
  </si>
  <si>
    <t>Environmental Studies</t>
  </si>
  <si>
    <t>Environmental Sciences &amp; Ecology</t>
  </si>
  <si>
    <t>9W1FO</t>
  </si>
  <si>
    <t>Green Published, hybrid</t>
  </si>
  <si>
    <t>WOS:000948826600001</t>
  </si>
  <si>
    <t>Barton, M; Rapcsak, SZ; Zvoncák, V; Marecek, R; Cvrcek, V; Rektorová, I</t>
  </si>
  <si>
    <t>Barton, Marek; Rapcsak, Steven Z.; Zvoncak, Vojtech; Marecek, Radek; Cvrcek, Vaclav; Rektorova, Irena</t>
  </si>
  <si>
    <t>Functional neuroanatomy of reading in Czech: Evidence of a dual-route processing architecture in a shallow orthography</t>
  </si>
  <si>
    <t>fMRI; lexical-semantic; phonology; reading; shallow orthography; visual word form area; VWFA</t>
  </si>
  <si>
    <t>VISUAL WORD RECOGNITION; PSYCHOPHYSIOLOGICAL INTERACTIONS; COGNITIVE MODELS; DEFAULT MODE; BRAIN; FORM; FMRI; LANGUAGE; METAANALYSIS; NETWORKS</t>
  </si>
  <si>
    <t>IntroductionAccording to the strong version of the orthographic depth hypothesis, in languages with transparent letter-sound mappings (shallow orthographies) the reading of both familiar words and unfamiliar nonwords may be accomplished by a sublexical pathway that relies on serial grapheme-to-phoneme conversion. However, in languages such as English characterized by inconsistent letter-sound relationships (deep orthographies), word reading is mediated by a lexical-semantic pathway that relies on mappings between word-specific orthographic, semantic, and phonological representations, whereas the sublexical pathway is used primarily to read nonwords. MethodsIn this study, we used functional magnetic resonance imaging to elucidate neural substrates of reading in Czech, a language characterized by a shallo worthography. Specifically, we contrasted patterns of brain activation and connectivity during word and nonword reading to determine whether similar or different neural mechanisms are involved. Neural correlates were measured as differences in simple whole-brain voxel-wise activation, and differences in visual word form area (VWFA) task-related connectivity were computed on the group level from data of 24 young subject. Trial-to-trial reading reaction times were used as a measure of task difficulty, and these effects were subtracted from the activation and connectivity effects in order to eliminate difference in cognitive effort which is naturally higher for nonwords and may mask the true lexicality effects. ResultsWe observed pattern of activity well described in the literature mostly derived from data of English speakers - nonword reading (as compared to word reading) activated the sublexical pathway to a greater extent whereas word reading was associated with greater activation of semantic networks. VWFA connectivity analysis also revealed stronger connectivity to a component of the sublexical pathway - left inferior frontal gyrus (IFG), for nonword compared to word reading. DiscussionThese converging results suggest that the brain mechanism of skilled reading in shallow orthography languages are similar to those engaged when reading in languages with a deep orthography and are supported by a universal dual-pathway neural architecture.</t>
  </si>
  <si>
    <t>[Barton, Marek; Marecek, Radek; Rektorova, Irena] Masaryk Univ, Cent European Inst Technol CEITEC, Appl Neurosci Res Grp, Brno, Czech Republic; [Rapcsak, Steven Z.] Univ Arizona, Dept Neurol, Tucson, AZ USA; [Zvoncak, Vojtech] Brno Univ Technol, Fac Elect Engn &amp; Commun, Dept Telecommun, Brno, Czech Republic; [Cvrcek, Vaclav] Charles Univ Prague, Inst Czech Natl Corpus, Prague, Czech Republic; [Rektorova, Irena] Masaryk Univ, St Annes Univ Hosp, ICRC, Int Clin Res Ctr, Brno, Czech Republic; [Rektorova, Irena] Masaryk Univ, Fac Med, Brno, Czech Republic</t>
  </si>
  <si>
    <t>Masaryk University Brno; University of Arizona; Brno University of Technology; Charles University Prague; St Anne's University Hospital Brno (FNUSA-ICRC); Masaryk University Brno; Masaryk University Brno</t>
  </si>
  <si>
    <t>Rektorová, I (corresponding author), Masaryk Univ, Cent European Inst Technol CEITEC, Appl Neurosci Res Grp, Brno, Czech Republic.;Rektorová, I (corresponding author), Masaryk Univ, St Annes Univ Hosp, ICRC, Int Clin Res Ctr, Brno, Czech Republic.;Rektorová, I (corresponding author), Masaryk Univ, Fac Med, Brno, Czech Republic.</t>
  </si>
  <si>
    <t>irena.rektorova@ceitec.muni.cz</t>
  </si>
  <si>
    <t>Rektorova, Irena/H-4665-2014</t>
  </si>
  <si>
    <t>MEYS CR [LM2018129]</t>
  </si>
  <si>
    <t>MEYS CR</t>
  </si>
  <si>
    <t>Funding This work was supported by the European Union's Horizon 2020 research and innovation program under the Marie Sklodowska-Curie grant agreement no. 734718 (CoBeN), by the project LX22NPO5107 (MEYS): Funded by European Union - Next Generation EU, and by the Czech Agency for Health Research No. NV18-04-00346.</t>
  </si>
  <si>
    <t>JAN 16</t>
  </si>
  <si>
    <t>10.3389/fpsyg.2022.1037365</t>
  </si>
  <si>
    <t>8E8BL</t>
  </si>
  <si>
    <t>Green Published, gold</t>
  </si>
  <si>
    <t>WOS:000919193300001</t>
  </si>
  <si>
    <t>Folvarcny, A</t>
  </si>
  <si>
    <t>Folvarcny, Adam</t>
  </si>
  <si>
    <t>The Czech Pirate Party: an environmental champion in Czech politics?</t>
  </si>
  <si>
    <t>AUSTRIAN JOURNAL OF POLITICAL SCIENCE</t>
  </si>
  <si>
    <t>Pirate Party; Czechia; green policy; environment; programme change; movement party</t>
  </si>
  <si>
    <t>In 2021, the Czech Pirate Party won seats in a general election for the second time in a row and became the first Pirate party anywhere to be involved in government. Formerly, they ceased to be a single-issue party. The aim of this paper is to investigate the party's changing position on the environment via the movement-party concept, methodologically by qualitative conventional content analysis of its election manifestos and political positions. Pro-internet Pirates followed movement-party characteristic of enlarging their manifesto scope even before national-wide political success. Going hand in hand with this development they flexibly increased emphasis on environmental and green policies in recent years. This, together with their emphases on digitalisation and transparency, became integral to their profile and the party's overall post-materialist focus, representing mostly young, liberally-oriented voters. Compared to other Czech parties, they present themselves as a real environmental alternative with similar positions those of pragmatic non-orthodox European Greens with an effort to preserve original grassroots and protest-based ethos. After one term in opposition, the Pirates face their biggest challenge yet, as they set out to promote their values in executive.</t>
  </si>
  <si>
    <t>[Folvarcny, Adam] Masaryk Univ, Fac Social Studies, Dept Polit Sci, Brno, Czech Republic</t>
  </si>
  <si>
    <t>Masaryk University Brno</t>
  </si>
  <si>
    <t>Folvarcny, A (corresponding author), Masaryk Univ, Fac Social Studies, Dept Polit Sci, Brno, Czech Republic.</t>
  </si>
  <si>
    <t>427094@mail.muni.cz</t>
  </si>
  <si>
    <t>Ministry of Education</t>
  </si>
  <si>
    <t>This publication was written at Masaryk University with the support of the Specific University Research Grant provided by the Ministry of Education.</t>
  </si>
  <si>
    <t>OSTERREICHISCHE GESELLSCHAFT POLITIKWISSENSCHAFT</t>
  </si>
  <si>
    <t>VIENNA</t>
  </si>
  <si>
    <t>JOSEFSTADTE STRASSE 39, VIENNA, 1080, AUSTRIA</t>
  </si>
  <si>
    <t>2313-5433</t>
  </si>
  <si>
    <t>AUSTRIAN J POLIT SCI</t>
  </si>
  <si>
    <t>Austrian J Polit. Sci.</t>
  </si>
  <si>
    <t>10.15203/ozp.4090.vol52iss2</t>
  </si>
  <si>
    <t>Political Science</t>
  </si>
  <si>
    <t>Government &amp; Law</t>
  </si>
  <si>
    <t>O8TT5</t>
  </si>
  <si>
    <t>WOS:001046495000001</t>
  </si>
  <si>
    <t>Lebedíková, M</t>
  </si>
  <si>
    <t>Lebedikova, Michaela</t>
  </si>
  <si>
    <t>Good servant, bad master: How eighty women perceive the influence of pornography on sexual scripts</t>
  </si>
  <si>
    <t>CULTURE HEALTH &amp; SEXUALITY</t>
  </si>
  <si>
    <t>sexual scripts; women; pornography; sex education; 3AM theory</t>
  </si>
  <si>
    <t>EXPLICIT INTERNET MOVIES; VOLUNTEER BIAS; EXPERIENCES; ADOLESCENTS; ADULTS; MEDIA; EXPOSURE; PORN</t>
  </si>
  <si>
    <t>Women are often portrayed as the victims of pornography. Their active consumption and the ways in which pornography shapes their sexuality are still under-researched. This article has three goals: to explore how and why young women watch pornography; to analyse how they perceive the influence of pornography on their sexual scripts; and to determine related positive and negative factors. Guided by sexual script theory, I thematically analysed responses from an open-ended form completed by 80 young Czech women (18-30 years old). The analysis resulted in six themes related to cultural, interpersonal and intrapsychic sexual scripts - in other words, the domains of what is societally appropriate, interpersonal relationships, and inner desires. These findings have important implications: pornography simultaneously influences several domains of sexuality. Findings show that under certain conditions, pornography may be beneficial for sexual empowerment and sexual satisfaction, but at the same time, it may also produce negative effects - providing a complex and often contradictory experience for the individual.</t>
  </si>
  <si>
    <t>[Lebedikova, Michaela] Masaryk Univ, Fac Social Studies, Interdisciplinary Res Team Internet &amp; Soc, Jostova 10, Brno, Czech Republic</t>
  </si>
  <si>
    <t>Lebedíková, M (corresponding author), Masaryk Univ, Fac Social Studies, Interdisciplinary Res Team Internet &amp; Soc, Jostova 10, Brno, Czech Republic.</t>
  </si>
  <si>
    <t>m.lebedikova@mail.muni.cz</t>
  </si>
  <si>
    <t>Lebedikova, Michaela/CAF-0145-2022</t>
  </si>
  <si>
    <t>Lebedikova, Michaela/0000-0003-0493-1286</t>
  </si>
  <si>
    <t>ROUTLEDGE JOURNALS, TAYLOR &amp; FRANCIS LTD</t>
  </si>
  <si>
    <t>ABINGDON</t>
  </si>
  <si>
    <t>2-4 PARK SQUARE, MILTON PARK, ABINGDON OX14 4RN, OXON, ENGLAND</t>
  </si>
  <si>
    <t>1369-1058</t>
  </si>
  <si>
    <t>1464-5351</t>
  </si>
  <si>
    <t>CULT HEALTH SEX</t>
  </si>
  <si>
    <t>Cult. Health Sex</t>
  </si>
  <si>
    <t>OCT 3</t>
  </si>
  <si>
    <t>10.1080/13691058.2022.2155707</t>
  </si>
  <si>
    <t>DEC 2022</t>
  </si>
  <si>
    <t>Family Studies; Social Sciences, Biomedical</t>
  </si>
  <si>
    <t>Family Studies; Biomedical Social Sciences</t>
  </si>
  <si>
    <t>T5WP3</t>
  </si>
  <si>
    <t>WOS:000908115000001</t>
  </si>
  <si>
    <t>Cincera, J; Kroufek, R; Bogner, FX</t>
  </si>
  <si>
    <t>Cincera, Jan; Kroufek, Roman; Bogner, Franz X.</t>
  </si>
  <si>
    <t>The perceived effect of environmental and sustainability education on environmental literacy of Czech teenagers</t>
  </si>
  <si>
    <t>ENVIRONMENTAL EDUCATION RESEARCH</t>
  </si>
  <si>
    <t>Environmental literacy; survey; emancipatory approach; community-based approach; holistic approach</t>
  </si>
  <si>
    <t>PRESERVICE TEACHERS; ECO-SCHOOLS; ATTITUDES; STUDENTS; KNOWLEDGE; BEHAVIOR; ELEMENTARY; COMPETENCE; VALIDATION; INSTRUMENT</t>
  </si>
  <si>
    <t>The article presents findings from a Czech environmental literacy survey conducted in 2020 on a sample of 6th (N=3773), 8th (N=21518), and 9th graders (N=4368). Specifically, the effect of environmental and sustainability education (ESE) as well as the effect of gender and age on environmental knowledge, attitudes, beliefs, place attachment, locus of control and behavior were analyzed with regard to teaching strategies. The analyses revealed significant differences between respondents who participate in residential outdoor environmental education programs, those who were involved in a school eco-club or a nature-oriented non-formal-education youth clubs compared to those not involved in these activities. In addition, the perceived holistic, emancipatory, and community-based ESE approaches were among the significant predictors of environmental literacy. The findings support the relevance of the ESE strategies examined in shaping environmental literacy of young students. Older students and boys showed a lower level of pro-environmental values and behavior.</t>
  </si>
  <si>
    <t>[Cincera, Jan] Masaryk Univ, Fac Social Studies, Dept Environm Studies, Brno, Czech Republic; [Kroufek, Roman] Univ JE Purkyne, Dept Presch &amp; Primary Educ, Usti Nad Labem, Czech Republic; [Bogner, Franz X.] Univ Bayreuth, Dept Biol Educ, Bayreuth, Germany</t>
  </si>
  <si>
    <t>Masaryk University Brno; University of Jan Evangelista Purkyne; University of Bayreuth</t>
  </si>
  <si>
    <t>Kroufek, R (corresponding author), Pasteurova 1, Usti Nad Labem 40096, Czech Republic.</t>
  </si>
  <si>
    <t>roman.kroufek@ujep.cz</t>
  </si>
  <si>
    <t>Kroufek, Roman/GQH-3857-2022; Cincera, Jan/X-3277-2019</t>
  </si>
  <si>
    <t>Kroufek, Roman/0000-0003-4188-8715; Cincera, Jan/0000-0003-0704-7402; Bogner, Franz X./0000-0002-6319-7942</t>
  </si>
  <si>
    <t>TACR -Technological Agency of the Czech Republic; Ministry of the Environment of the Czech Republic [MUNI/A/1460/2021]</t>
  </si>
  <si>
    <t>TACR -Technological Agency of the Czech Republic; Ministry of the Environment of the Czech Republic</t>
  </si>
  <si>
    <t>TACR -Technological Agency of the Czech Republic -and the Ministry of the Environment of the Czech Republic `Metodicky ramec pro environmentalni gramotnost na skolach' [`Methodological Guidelines for Environmental Literacy in Schools'] T I T S M Z P 804 Masaryk University, Faculty of Social Studies `Vyzvy udrzitelne spolecnosti optikou humanitnich a socialnich ved' [The Challenges of a Sustainable Society from the Perspective of the Humanities and Social Sciences] (MUNI/A/1460/2021).</t>
  </si>
  <si>
    <t>1350-4622</t>
  </si>
  <si>
    <t>1469-5871</t>
  </si>
  <si>
    <t>ENVIRON EDUC RES</t>
  </si>
  <si>
    <t>Environ. Educ. Res.</t>
  </si>
  <si>
    <t>2022 JUL 29</t>
  </si>
  <si>
    <t>10.1080/13504622.2022.2107618</t>
  </si>
  <si>
    <t>JUL 2022</t>
  </si>
  <si>
    <t>Education &amp; Educational Research; Environmental Studies</t>
  </si>
  <si>
    <t>Education &amp; Educational Research; Environmental Sciences &amp; Ecology</t>
  </si>
  <si>
    <t>3P6JH</t>
  </si>
  <si>
    <t>WOS:000837642800001</t>
  </si>
  <si>
    <t>Culík, J</t>
  </si>
  <si>
    <t>Culik, Jan</t>
  </si>
  <si>
    <t>The Motives of the Feminist #MeToo Movement in Vaclav Havel's Plays</t>
  </si>
  <si>
    <t>SLAVONICA</t>
  </si>
  <si>
    <t>MeToo; feminism; Czech playwrights; Czechoslovakia; Vaclav Havel; plays by Vaclav Havel</t>
  </si>
  <si>
    <t>Vaclav Havel (1936-2011) was for many people in the Czech Republic the most significant and certainly the most revered cultural and political figure of the past half a century. In the 1960s, Havel became the most important representative of East European absurd drama. His work was banned after the 1968 Warsaw Pact invasion of Czechoslovakia. Gradually, throughout the 1970s and 1980s, Havel emerged as one of the most important Czechoslovak dissidents and after the fall of communism in 1989, he was elected President of Czechoslovakia and then of the Czech Republic. In all, Havel wrote 13 plays. In them, he criticizes the shameless and arrogant quest for power, which is usually conducted by the abuse of language. This article, however, is the first in the history of criticism of Havel's plays which points out that from as early as the 1960s, Havel systematically included scenes of sexual manipulation of young women by ageing men, in his plays, thus anticipating the #MeToo movement by many decades.</t>
  </si>
  <si>
    <t>[Culik, Jan] Univ Glasgow, Sch Modern Languages &amp; Cultures, Glasgow G12 8QQ, Lanark, Scotland</t>
  </si>
  <si>
    <t>University of Glasgow</t>
  </si>
  <si>
    <t>Culík, J (corresponding author), Univ Glasgow, Sch Modern Languages &amp; Cultures, Glasgow G12 8QQ, Lanark, Scotland.</t>
  </si>
  <si>
    <t>jan.culik@glasgow.ac.uk</t>
  </si>
  <si>
    <t>1361-7427</t>
  </si>
  <si>
    <t>1745-8145</t>
  </si>
  <si>
    <t>Slavonica</t>
  </si>
  <si>
    <t>JUL 3</t>
  </si>
  <si>
    <t>10.1080/13617427.2022.2144008</t>
  </si>
  <si>
    <t>Humanities, Multidisciplinary</t>
  </si>
  <si>
    <t>Arts &amp; Humanities - Other Topics</t>
  </si>
  <si>
    <t>6O0UG</t>
  </si>
  <si>
    <t>Green Accepted, hybrid</t>
  </si>
  <si>
    <t>WOS:000882932900001</t>
  </si>
  <si>
    <t>Civelek, M; Krajcík, V</t>
  </si>
  <si>
    <t>Civelek, Mehmet; Krajcik, Vladimir</t>
  </si>
  <si>
    <t>How do SMEs from different countries perceive export impediments depending on their firm-level characteristics? System approach</t>
  </si>
  <si>
    <t>OECONOMIA COPERNICANA</t>
  </si>
  <si>
    <t>SMEs; export barriers; firm size-age-sector; Czech-Slovak-Hungarian SMEs; export risk</t>
  </si>
  <si>
    <t>MEDIUM-SIZED ENTERPRISES; INTERNATIONALIZATION; BUSINESS; BARRIERS; MANAGEMENT; CZECH; INNOVATIVENESS; CAPABILITIES; PERFORMANCE; PERCEPTION</t>
  </si>
  <si>
    <t>Research background: The differences in the legal structures, tax rates, and cultural-linguistic issues of various countries have always been a significant concern for SMEs in their exporting activities and internationalization processes. However, since firm-level characteristics might provide some advantages or disadvantages in their operations. their perceptions of export. impediments might vary across size, age, and sector groups. Purpose of the article: This paper investigates the perceptions of export impediments by 408 larger-smaller, older-younger, and manufacturing-non-manufacturing Czech. Slovakian and Hungarian SMEs in a country-based perspective. Methods: The researchers use the random sampling method to create research samples and employ an internet-mediated questionnaire to collect the research data. The researchers use both Independent Sample T-test and ANOVA analyses to find differences between size, age, and sector groups. Findings &amp; able added: While the differences exit between the perceptions of Slovakian larger-smaller and manufacturing-nonmanufacturing SMEs regarding cultural differences, the perceptions of legal and tax-related export impediments by SMEs do not differ depending on their age, size, and sector. This paper contributes to the literature by confirming various perceptions of SMEs in different countries and different characteristics regarding export obstacles and providing an entity-specific and international scope that policymakers and SMEs can benefit from. Awareness of the policymakers regarding the results of this paper that includes differences and similarities in SMEs' perceptions of export harriers might make them have close interactions with SMEs to reduce SMEs' concerns regarding their export risks. On the other hand, SMEs that are aware of the results of this paper can be more interested in having a broader network that includes close relationships not only with intermediary firms. but also with governments to overcome the export impediments.</t>
  </si>
  <si>
    <t>[Civelek, Mehmet; Krajcik, Vladimir] Univ Entrepreneurship &amp; Law, Prague, Czech Republic</t>
  </si>
  <si>
    <t>Krajcík, V (corresponding author), Univ Entrepreneurship &amp; Law, Prague, Czech Republic.</t>
  </si>
  <si>
    <t>vladimir.krajcik@vspp.cz</t>
  </si>
  <si>
    <t>Krajčík, Vladimír/HJI-0370-2023; Krajčík, Vladimír/ABA-3634-2021</t>
  </si>
  <si>
    <t>Krajčík, Vladimír/0000-0003-2234-3939; Krajčík, Vladimír/0000-0003-2234-3939; Civelek, Mehmet/0000-0002-1247-5308</t>
  </si>
  <si>
    <t>INST BADAN GOSPODARCZYCH</t>
  </si>
  <si>
    <t>OLSZTYN</t>
  </si>
  <si>
    <t>UL KS ROBERTA BILITEWSKIEGO NR 5, LOK 19, OLSZTYN, 10-693, POLAND</t>
  </si>
  <si>
    <t>2083-1277</t>
  </si>
  <si>
    <t>2353-1827</t>
  </si>
  <si>
    <t>OECON COPERNIC</t>
  </si>
  <si>
    <t>Oecon. Copernic.</t>
  </si>
  <si>
    <t>MAR</t>
  </si>
  <si>
    <t>10.24136/oc.2022.002</t>
  </si>
  <si>
    <t>0N5AP</t>
  </si>
  <si>
    <t>WOS:000782850400002</t>
  </si>
  <si>
    <t>Feustel, IDB</t>
  </si>
  <si>
    <t>Feustel, Indira D. B.</t>
  </si>
  <si>
    <t>It All Started at a Post Office: Interracial Love and Its Complexities</t>
  </si>
  <si>
    <t>JOURNAL OF CHILD AND FAMILY STUDIES</t>
  </si>
  <si>
    <t>Interracial marriage; Biracial identity; Family; Immigrant; Belonging; Empathy; Multiracial families</t>
  </si>
  <si>
    <t>This commentary is about racial and cultural identity, belonging, and empathy. A young White Czech woman met an Asian Indian man while working in a post office in Czechoslovakia in the mid-1960's during Communist times. The immigrant, interracial couple's narrative is told from their biracial eldest daughter's perspective and her experiences growing up in a multiracial, multicultural family in Canada. This commentary illustrates why one cannot understate the importance of understanding the unique experiences of interracial couples, and their biracial children, when looking to address their needs in education, counseling, and other community support. Furthermore, immigrant and first-generation experiences add a layer of complexity in terms of available support when discrimination and racism occur. Characteristics such as strength and resiliency may evolve, or the opposite, if the awareness, understanding, and supports are not in place. As a career speech-language pathologist with a passion for advocacy, the author utilizes a multisensory approach to illuminate the life experiences of an interracial, immigrant family with biracial children. The author's goal is to help, at the very least, one person, one family, a researcher, or an organization gain perspective and further motivate study of the interracial, immigrant, multicultural family experiences, with their struggles and triumphs.</t>
  </si>
  <si>
    <t>indislp@hotmail.com</t>
  </si>
  <si>
    <t>Feustel, Indira/0000-0002-6859-0495</t>
  </si>
  <si>
    <t>SPRINGER</t>
  </si>
  <si>
    <t>NEW YORK</t>
  </si>
  <si>
    <t>ONE NEW YORK PLAZA, SUITE 4600, NEW YORK, NY, UNITED STATES</t>
  </si>
  <si>
    <t>1062-1024</t>
  </si>
  <si>
    <t>1573-2843</t>
  </si>
  <si>
    <t>J CHILD FAM STUD</t>
  </si>
  <si>
    <t>J. Child Fam. Stud.</t>
  </si>
  <si>
    <t>SI</t>
  </si>
  <si>
    <t>10.1007/s10826-022-02248-7</t>
  </si>
  <si>
    <t>FEB 2022</t>
  </si>
  <si>
    <t>Family Studies; Psychology, Developmental; Psychiatry</t>
  </si>
  <si>
    <t>Family Studies; Psychology; Psychiatry</t>
  </si>
  <si>
    <t>ZP1EO</t>
  </si>
  <si>
    <t>WOS:000753225500003</t>
  </si>
  <si>
    <t>Adamowych, S</t>
  </si>
  <si>
    <t>Adamowych, Sergii</t>
  </si>
  <si>
    <t>INFORMATION AND CRIMINAL CASES OF POLISH LAW ENFORCEMENT AGENCIES AGAINST THE UKRAINIANS DURING THE PERIOD OF CARPATHIAN UKRAINE AS A STATISTICAL SOURCE</t>
  </si>
  <si>
    <t>SKHIDNOIEVROPEISKYI ISTORYCHNYI VISNYK-EAST EUROPEAN HISTORICAL BULLETIN</t>
  </si>
  <si>
    <t>Carpathian Ukraine; Galicians; Polish law enforcement agencies; Carpathian Sich; Organization of the Ukrainian Nationalists; criminal cases</t>
  </si>
  <si>
    <t>The Purpose of the Study On the basis of materials of the State Archives ofIvan-Frankivsk region and memoirs the author of the article systematized the data on place of birth, age, educational level, profession, marital status, religion, membership in public and party organizations, repression of the Polish criminal justice system against the Ukrainians who made efforts to help Carpathian Ukraine in 1938 - 1939. In addition, the author focuses on the analysis of the time of the Polish-Czechoslovak border illegal crossing by the Ukrainians, the ways of participation of volunteers in the life of Carpathian Ukraine and the number of deaths in the confrontation. The methodology of the study is based on the principles of historicism, systematiciry, verification, objectivity, as well as the use of general science (analysis, synthesis, generalization) and special historical (historical and genetic, historical and typological, historical and systemic) methods. The scientific novelty consists in the following issue: based on the Polish police reports, the personal data of 634 Ukrainians who tried to help Carpathian Ukraine have been analyzed. This analysis resulted in formation of an average sociopolitical portrait of a Ukrainian who responded to the call to help the newly created Ukrainian State in Transcarpathia. The Conclusions. As a result of the national educational mission of the Greek Catholic Church, the formation of national consciousness by the public organizations (Prosvita Society, Plast, Ridna Shkola Society, etc.), and owing to a significant organizational support of the Organization of the Ukrainian Nationalists (every 10th volunteer was a member of the organization), the Ukrainian youth participated in helping Carpathian Ukraine actively. The analyzed data of the Polish police show that all the regions of Poland inhabited by the Ukrainians responded equally to the call to help Carpathian Ukraine, more than 80% of the volunteers were young unmarried people. People with different education diplomas crossed the Polish-Czechoslovak bonier to participate in the development of the Ukrainian State, but 40% of them had gymnasium diplomas and about 20% studied at universities. In professional aspect, the volunteers reflected the socio-economic life of Galicia and therefore more than 30% of them were agricultural workers. The Ukrainians were the most active in crossing the bonier illegally and were detained by the Polish bonier guards and police in November of 1938, and they mostly replenished the ranks of the newly formed Carpathian Sich. The Polish law enforcement system arrested, imprisoned the Ukrainians, and used various forms of extrajudicial punishment.</t>
  </si>
  <si>
    <t>[Adamowych, Sergii] Vasyl Stefanyk Precarpathian Natl Univ, Dept Theory &amp; Hist State &amp; Law, 57 Shevchenko St, UA-76018 Ivano Frankivsk, Ukraine</t>
  </si>
  <si>
    <t>Ministry of Education &amp; Science of Ukraine; Vasyl Stefanyk Precarpathian National University</t>
  </si>
  <si>
    <t>Adamowych, S (corresponding author), Vasyl Stefanyk Precarpathian Natl Univ, Dept Theory &amp; Hist State &amp; Law, 57 Shevchenko St, UA-76018 Ivano Frankivsk, Ukraine.</t>
  </si>
  <si>
    <t>sergey.adamovych@pnu.edu.ua</t>
  </si>
  <si>
    <t>Адамович, Сергій/AEQ-4141-2022; Adamovych, Sergii/AGG-4964-2022</t>
  </si>
  <si>
    <t>Адамович, Сергій/0000-0003-4236-741X; Adamovych, Sergii/0000-0003-4236-741X</t>
  </si>
  <si>
    <t>IVAN FRANKO DROHOBYCH STATE PEDAGOGICAL UNIV</t>
  </si>
  <si>
    <t>LVIV</t>
  </si>
  <si>
    <t>46 LESIA UKRAINKA STR, DROHOBYCH, LVIV, 82100, UKRAINE</t>
  </si>
  <si>
    <t>2519-058X</t>
  </si>
  <si>
    <t>SKHIDNOIEVRO ISTOR V</t>
  </si>
  <si>
    <t>Skhidnoievropeiski Istor. Visnyk</t>
  </si>
  <si>
    <t>10.24919/2519-058X.22.253718</t>
  </si>
  <si>
    <t>History</t>
  </si>
  <si>
    <t>0J1AF</t>
  </si>
  <si>
    <t>WOS:000779839600008</t>
  </si>
  <si>
    <t>Beno, M; Hvorecky, J; Jenesová, S</t>
  </si>
  <si>
    <t>Beno, Michal; Hvorecky, Jozef; Jenesova, Sepanka</t>
  </si>
  <si>
    <t>ON-SITE WORKFORCE SHORTENING THE WEEK IN FAVOUR OF FLEXIBILITY</t>
  </si>
  <si>
    <t>JOURNAL OF EASTERN EUROPEAN AND CENTRAL ASIAN RESEARCH</t>
  </si>
  <si>
    <t>Flexibility; four-day work week; pay cut; Austria; Czech Republic; Slovakia</t>
  </si>
  <si>
    <t>WORK</t>
  </si>
  <si>
    <t>The Covid-19 pandemic highlighted the urgency of discussing more flexible working models like a four-day workweek. Many employees with social anxiety still fear staying longer in their office premises but do not want to reduce their jobs and professional activities. For them, reducing the number of days is about working smarter within a more flexible schedule. Is working four days a week but earning a full salary: a dream or reality for many employees? From each participating country (Austria, Czech Republic, and Slovakia), 200 on-site employees participated in this study. The research methodology includes quantitative data using WhatsApp as a research tool. The obtained data shows that a four-day work week is having a moment with a different attitude to a five-day working week. The workers ready to accept it are most frequent in Austria, followed by the Czech Republic and Slovakia. In all countries, older employees preferring a shorter workweek prevail over younger ones, as well as men over women.</t>
  </si>
  <si>
    <t>[Beno, Michal; Hvorecky, Jozef; Jenesova, Sepanka] Inst Technol &amp; Business, Ceske Budejovice, Czech Republic</t>
  </si>
  <si>
    <t>Institute of Technology &amp; Business, Ceske Budejovice</t>
  </si>
  <si>
    <t>Beno, M (corresponding author), Inst Technol &amp; Business, Ceske Budejovice, Czech Republic.</t>
  </si>
  <si>
    <t>beno@mail.vstecb.cz</t>
  </si>
  <si>
    <t>Beno, Michal/AAE-5028-2021</t>
  </si>
  <si>
    <t>Beno, Michal/0000-0003-2869-2646; Hvorecky, Jozef/0000-0002-5948-1676</t>
  </si>
  <si>
    <t>Institute of Technology and Business in Ceske Budejovice; [IVSUPS003]</t>
  </si>
  <si>
    <t>Institute of Technology and Business in Ceske Budejovice;</t>
  </si>
  <si>
    <t>This research was supported by the project: No. IVSUPS003 Current Trends in Human Resource Management sponsored by the Institute of Technology and Business in Ceske Budejovice.</t>
  </si>
  <si>
    <t>INST EASTERN EUROPE &amp; CENTAL ASIA</t>
  </si>
  <si>
    <t>MINNEAPOLIS</t>
  </si>
  <si>
    <t>1600 UNIVERSITY AVE NE, MINNEAPOLIS, MN, UNITED STATES</t>
  </si>
  <si>
    <t>2328-8272</t>
  </si>
  <si>
    <t>2328-8280</t>
  </si>
  <si>
    <t>J E EUR CENT ASIAN R</t>
  </si>
  <si>
    <t>J. E. Eur. Cent. Asian Res.</t>
  </si>
  <si>
    <t>10.15549/jeecar.v9i6.1044</t>
  </si>
  <si>
    <t>Business; Economics</t>
  </si>
  <si>
    <t>6V7JT</t>
  </si>
  <si>
    <t>WOS:000895219900001</t>
  </si>
  <si>
    <t>Beranová, M; Severová, L</t>
  </si>
  <si>
    <t>Beranova, Marketa; Severova, Lucie</t>
  </si>
  <si>
    <t>Economic aspects of financial literacy in the context of sustainable management</t>
  </si>
  <si>
    <t>TERRA ECONOMICUS</t>
  </si>
  <si>
    <t>behavior; sustainable management; financial literacy; finance; student; university</t>
  </si>
  <si>
    <t>EDUCATION; SCHOOL; IMPACT</t>
  </si>
  <si>
    <t>The paper is focused on financial literacy in the context of teaching sustainable management to young people (e.g. increasing the engagement of youth in fostering the United Nations' Sustainable Development Goals (SFGs)) represented by the university students. The main aim of this paper was to evaluate the attitudes of young people to the management of funds and obtaining the knowledge required for using financial tools and instruments. When it comes to shaping up the sustainable behavior of individuals, financial literacy is gaining a special importance in in this process. The questionnaire survey was used as a tool for collecting the primary data used for feeding the empirical model used in this research. A sample of 1,437 randomly selected respondents took part in our own questionnaire survey prepared and carried out by the research team. Participants of the survey were young people represented by the students of the three selected random universities from the Czech Republic. First, the area of the overview of the respondents' financial resources was monitored. In this case, 97.28% of respondents answered yes or rather yes. In terms of monitoring personal income and expenses, i.e., in the question of whether respondents created their own budget, 81.77% of respondents in question answered yes, most often indicating that were were using information and communication technologies for these purposes. All in all, our results confirm that the level of any individual's financial literacy has an impact on this individual's sustainable management skills. Furthermore, it becomes apparent that financial literacy within the context of sustainable management plays a crucial role in the social and economic development of any society. Our results might be informative and useful for both the policymakers and researchers working in the fields of promoting sustainable behavior and financial literacy through introducing effective sustainable education and boosting efficient management skills.</t>
  </si>
  <si>
    <t>[Beranova, Marketa; Severova, Lucie] Czech Univ Life Sci Prague, Prague, Czech Republic</t>
  </si>
  <si>
    <t>Czech University of Life Sciences Prague</t>
  </si>
  <si>
    <t>Beranová, M (corresponding author), Czech Univ Life Sci Prague, Prague, Czech Republic.</t>
  </si>
  <si>
    <t>mberanova@pef.czu.cz; severova@pef.czu.cz</t>
  </si>
  <si>
    <t>Beranova, Marketa/B-6266-2018; Severová, Lucie/J-2548-2017</t>
  </si>
  <si>
    <t>Beranova, Marketa/0000-0002-7058-4350; Severová, Lucie/0000-0003-4666-6281</t>
  </si>
  <si>
    <t>SOUTHERN FEDERAL UNIV</t>
  </si>
  <si>
    <t>ROSTOV-ON-DON</t>
  </si>
  <si>
    <t>OF 211, GORGOKO ST, 88, ROSTOV-ON-DON, 344002, RUSSIA</t>
  </si>
  <si>
    <t>2073-6606</t>
  </si>
  <si>
    <t>TERRA ECON</t>
  </si>
  <si>
    <t>Terra Econ.</t>
  </si>
  <si>
    <t>10.18522/2073-6606-2022-20-2-147-159</t>
  </si>
  <si>
    <t>2N7NY</t>
  </si>
  <si>
    <t>WOS:000818563100008</t>
  </si>
  <si>
    <t>Ereky-Stevens, K; Pastori, G; Sidiropulu-Janku, K; Sarcinelli, AS; Schünke, J; Trauernicht, M; Pagani, V; Mangiatordi, A</t>
  </si>
  <si>
    <t>Ereky-Stevens, Katharina; Pastori, Giulia; Sidiropulu-Janku, Katerina; Sarcinelli, Alice Sophie; Schuenke, Juliane; Trauernicht, Mareike; Pagani, Valentina; Mangiatordi, Andrea</t>
  </si>
  <si>
    <t>Implementation of ICT-Facilitated Parent- and Family-Focused Interventions in Culturally and Linguistically Diverse Contexts</t>
  </si>
  <si>
    <t>FRUHE BILDUNG</t>
  </si>
  <si>
    <t>cultural and linguistic diversity; digital learning platform; early childhood; family support; preschool</t>
  </si>
  <si>
    <t>LANGUAGE; SOCIALIZATION; ENGAGEMENT</t>
  </si>
  <si>
    <t>A linguistic and cultural discontinuity between home and school can create tensions, affect family engagement with schools and teachers, and interfere with children's learning. Parent- and family-focused interventions for families with young children can play an important role in positively addressing diversity. This study brings together the work done to develop and test ICT-facilitated interventions for parents and professionals working with families from culturally and linguistically diverse contexts in four European countries: the Czech Republic. UK, Germany, and Italy. Across all contexts, the focus of the interventions lay on families managing and making the best use of the cultural and language resources present in their lives in supporting child development, learning, and transition to school. This paper provides a narrative account of participants' engagement with resources and digital tools, and their reflections on their experiences during implementation and their learning.</t>
  </si>
  <si>
    <t>[Ereky-Stevens, Katharina] Univ Oxford, Dept Educ, 15 Norham Gardens, Oxford OX2 6PY, England; [Pastori, Giulia; Sarcinelli, Alice Sophie; Pagani, Valentina; Mangiatordi, Andrea] Univ Milano Bicocca, Dept Human Sci, Milan, Italy; [Sidiropulu-Janku, Katerina] Masarykova Univ, Fac Educ, Brno, Czech Republic; [Schuenke, Juliane; Trauernicht, Mareike] Free Univ Berlin, Dept Psychol &amp; Educ, Berlin, Germany</t>
  </si>
  <si>
    <t>University of Oxford; University of Milano-Bicocca; Masaryk University Brno; Free University of Berlin</t>
  </si>
  <si>
    <t>Ereky-Stevens, K (corresponding author), Univ Oxford, Dept Educ, 15 Norham Gardens, Oxford OX2 6PY, England.</t>
  </si>
  <si>
    <t>katharina.ereky@education.ox.ac.uk; giulia.pastori@unimib.it; K.SidiropuluJanku@fh-kaernten.at; Alice.Sarcinelli@uliege.be; j.schuenke@fu-berlin.de; mareike.trauernicht@fu-berlin.de; valentina.pagani@unimib.it; andrea.mangiatordi@unimib.it</t>
  </si>
  <si>
    <t>Trauernicht, Mareike/HTP-3696-2023; Sarcinelli, Alice Sophie/HLH-5459-2023; Pagani, Valentina/HNR-7759-2023</t>
  </si>
  <si>
    <t>Sarcinelli, Alice Sophie/0000-0002-1074-2417; Pagani, Valentina/0000-0003-2083-6676; Trauernicht, Mareike/0000-0002-6217-5303</t>
  </si>
  <si>
    <t>European Commission</t>
  </si>
  <si>
    <t>European Commission(European Union (EU)European Commission Joint Research Centre)</t>
  </si>
  <si>
    <t>We are grateful to the European Commission for funding the project ISOTIS Inclusive Education and Social Support to Tackle Inequalities in Society. We thank the Italian ISOTIS team for their work in developing the VLE and the support given to us. We are extremely grateful to the staff members of all institutions involved in this research as well as to all parents and children involved in this study.</t>
  </si>
  <si>
    <t>HOGREFE VERLAG</t>
  </si>
  <si>
    <t>GOTTINGEN</t>
  </si>
  <si>
    <t>MERKELSTRASSE 3, GOTTINGEN, GERMANY</t>
  </si>
  <si>
    <t>2191-9186</t>
  </si>
  <si>
    <t>2191-9194</t>
  </si>
  <si>
    <t>FRUHE BILD</t>
  </si>
  <si>
    <t>Fruhe Bild.</t>
  </si>
  <si>
    <t>JAN</t>
  </si>
  <si>
    <t>10.1026/2191-9186/a000551</t>
  </si>
  <si>
    <t>Education &amp; Educational Research</t>
  </si>
  <si>
    <t>YY4KI</t>
  </si>
  <si>
    <t>Green Submitted</t>
  </si>
  <si>
    <t>WOS:000754758400005</t>
  </si>
  <si>
    <t>Gavora, P; Wiegerova, A</t>
  </si>
  <si>
    <t>Gavora, Peter; Wiegerova, Adriana</t>
  </si>
  <si>
    <t>CZECH PRESCHOOL TEACHERS' CONTRASTING BELIEFS ABOUT INQUIRY-BASED ACTIVITIES</t>
  </si>
  <si>
    <t>JOURNAL ON EFFICIENCY AND RESPONSIBILITY IN EDUCATION AND SCIENCE</t>
  </si>
  <si>
    <t>Inquiry-based activities; preschool; teachers? beliefs</t>
  </si>
  <si>
    <t>SELF-EFFICACY; SCIENCE-EDUCATION; TEACHING SCIENCE; ATTITUDES; INSTRUCTION; CHILDREN</t>
  </si>
  <si>
    <t>Using a self-reporting measure, the study examined IBA-related beliefs of Czech preschool teachers (n = 1,004). In addition, it explored the beliefs of teachers who strongly agreed (n = 564) and those who strongly disagreed (n = 67) with the implementation of IBA in preschool classes. The findings show that teachers within the full sample, as well as those within the contrasting subsamples, hold considerably strong beliefs about the potential of IBA for children ' s cognitive development. At the same time, teachers are aware of the challenges associated with implementing IBA. Teachers who strongly favour IBA have significantly stronger beliefs in the benefits that IBA bring to children and also have stronger beliefs about the knowledge and skills teachers need for IBA planning and implementation than has the group that strongly rejects IBA. In contrast, teachers who strongly reject IBA have stronger beliefs that IBA cause problems in preschool classes. The group of teachers who strongly favour IBA have higher levels of education and fewer years of practice than the contrasting group. They are mostly younger teachers who received a modern professional education and who are more open to newer instructional strategies such as IBA.</t>
  </si>
  <si>
    <t>[Gavora, Peter] Tomas Bata Univ Zlin, Zlin, Czech Republic; Comenius Univ, Bratislava, Slovakia</t>
  </si>
  <si>
    <t>Tomas Bata University Zlin; Comenius University Bratislava</t>
  </si>
  <si>
    <t>Gavora, P (corresponding author), Tomas Bata Univ Zlin, Zlin, Czech Republic.</t>
  </si>
  <si>
    <t>peter.gavora@uniba.sk</t>
  </si>
  <si>
    <t>GAVORA, PETER/0000-0002-8352-033X</t>
  </si>
  <si>
    <t>Development of Research Organisations Fund (RVO) , Tomas Bata University</t>
  </si>
  <si>
    <t>This study was supported by a grant from the the Development of Research Organisations Fund (RVO) , Tomas Bata University.</t>
  </si>
  <si>
    <t>CESKA ZEMEDELSKA UNIV &amp; PRAZE</t>
  </si>
  <si>
    <t>PRAGUE 6</t>
  </si>
  <si>
    <t>KAMYCKA 129, PRAGUE 6, 16521, CZECH REPUBLIC</t>
  </si>
  <si>
    <t>2336-2375</t>
  </si>
  <si>
    <t>1803-1617</t>
  </si>
  <si>
    <t>J EFFIC RESPONSIB ED</t>
  </si>
  <si>
    <t>J. Eddic. Responsib. Educ. Sci.</t>
  </si>
  <si>
    <t>10.7160/eriesj.2022.150303</t>
  </si>
  <si>
    <t>5I8LK</t>
  </si>
  <si>
    <t>WOS:000868601400003</t>
  </si>
  <si>
    <t>Golian, J</t>
  </si>
  <si>
    <t>Golian, Jan</t>
  </si>
  <si>
    <t>Causes and Consequences of the Conflict Between Priest Karol Anton Medvecky and the Church Authorities of the Banska Bystica's Diocesis at the Beginning of the 20th Century</t>
  </si>
  <si>
    <t>KONSTANTINOVE LISTY-CONSTANTINES LETTERS</t>
  </si>
  <si>
    <t>Karol Anton Medvecky; Catholic priest; church persecution; the 1900s; Banska Bystrica diocese; Pan-Slavism</t>
  </si>
  <si>
    <t>GOLIAN, Jan. Causes and Consequences of the Conflict Between Priest Karol Anton Medvecky and the Church Authorities of the Banska Bystrica Diocese in the Early 20th Century. The text analyses the priestly activities of Karol Anton Medvecky in the first years of his pastoral ministry, from 1899 to 1902. During this period, he came into several conflicts with church authorities in Banska Bystrica's diocese. The main cause of this conflicts were his activities in the Slovak national movement. At first he was in conflict with his pastor Stefan Pitrof, and subsequently he entered into an open dispute with the diocesan vicar Jan Havran. The first real visible punishment was Medvecky's sudden transfer from Krupina to Jastrabie which happened after he bought a phonograph, a device for recording Slovak songs and melodies. The young priest was a pioneer in collecting folk songs, which he recorded and presented at ethnographic events. His activity was described as political and gained him many enemies in the Hungarian environment. For these reasons, his conflict with vicar Havran became a supra-regional affair, to which the Slovak, Hungarian and Czech journalistic discourse responded.</t>
  </si>
  <si>
    <t>[Golian, Jan] Catholic Univ Ruzomberok, Fac Arts, Dept Hist, Hrabovska Cesta 1B, Ruzomberok 03401, Slovakia</t>
  </si>
  <si>
    <t>Catholic University Ruzomberok</t>
  </si>
  <si>
    <t>Golian, J (corresponding author), Catholic Univ Ruzomberok, Fac Arts, Dept Hist, Hrabovska Cesta 1B, Ruzomberok 03401, Slovakia.</t>
  </si>
  <si>
    <t>jan.golian@ku.sk</t>
  </si>
  <si>
    <t>CONSTANTINE PHILOSOPHER UNIV NITRA</t>
  </si>
  <si>
    <t>NITRA</t>
  </si>
  <si>
    <t>TR A HLINKU 1, NITRA, SK-949 74, SLOVAKIA</t>
  </si>
  <si>
    <t>1337-8740</t>
  </si>
  <si>
    <t>2453-7675</t>
  </si>
  <si>
    <t>KONSTANTINOVE LISTY</t>
  </si>
  <si>
    <t>Konstantinove Listy</t>
  </si>
  <si>
    <t>10.17846/CL.2022.15.2.127-138</t>
  </si>
  <si>
    <t>5Y7LA</t>
  </si>
  <si>
    <t>WOS:000879461800008</t>
  </si>
  <si>
    <t>Hanácková, M</t>
  </si>
  <si>
    <t>Hanackova, Marcela</t>
  </si>
  <si>
    <t>The First Steps of Socialist Realism in Czechoslovakia A Long Visit by Soviet Architects in 1946-1947 and the Czechoslovak Response</t>
  </si>
  <si>
    <t>UMENI-ART</t>
  </si>
  <si>
    <t>At the turn of 1946 and 1947, ten Soviet architects affiliated with the Academy of Architecture in Moscow visited Czechoslovakia. Over the course of two months, they visited eighteen towns and cities. They were interested in historical, modern and contemporary architecture, as well as in the methods of post-war reconstruction, and visited many institutions associated with architecture. They also organised several lectures. The Soviet architects engaged in debates with their Czechoslovak counterparts on the architecture of both countries and appear to have genuinely sought common ground between them. This study has two main goals. The first is to answer the question of whether, prior to the 1948 coup d'etat, the Soviet delegation might already have been attempting to promote the ideas of socialist realism in Czechoslovakia. To this end I will examine the activities and opinions of the Soviet architects as revealed during their visits to Brno and Prague. From Brno we have mainly records of discussions between Soviet and Brno-based architects linked to interwar functionalism and the local school of architecture. These documents reveal a search for points in common during the creation of socialist architecture, as well as a revaluation of modernism and the relationship to folk architecture. In Prague, the Soviet visitors gave several lectures and discussions in which they provided information about Soviet architecture, while making clear their allegiance to socialist realism. My second goal is to examine the reaction of Czechoslovak architects to the visit, including to the presentation of socialist realism, which they had already encountered during the interwar years. As regards their reaction to Soviet architecture after the visit from their Soviet counterparts, the Czech architects can be roughly divided into two groups. The first, represented by older architects active during the First Republic, expressed a sympathy with the eclecticism of Soviet architecture, though disagreed with it and expressed its hope that Czechoslovak socialist architecture would give rise to different outcomes. The second group, comprising young architects unburdened by the struggle of the interwar avant-garde, was far more positive and adopted an uncritical approach to Soviet architecture.</t>
  </si>
  <si>
    <t>[Hanackova, Marcela] Acad Arts Architecture &amp; Design, Prague, Czech Republic</t>
  </si>
  <si>
    <t>Academy Arts Architecture &amp; Design Prague</t>
  </si>
  <si>
    <t>Hanácková, M (corresponding author), Acad Arts Architecture &amp; Design, Prague, Czech Republic.</t>
  </si>
  <si>
    <t>Hanáčková, Marcela/HPE-7736-2023</t>
  </si>
  <si>
    <t>Hanáčková, Marcela/0000-0002-6004-0923</t>
  </si>
  <si>
    <t>INST ART HIST ACAD SCI CZECH REPUBLIC</t>
  </si>
  <si>
    <t>PRAHA 1</t>
  </si>
  <si>
    <t>HUSOVA 4, PRAHA 1, 110 00, CZECH REPUBLIC</t>
  </si>
  <si>
    <t>0049-5123</t>
  </si>
  <si>
    <t>1804-6509</t>
  </si>
  <si>
    <t>Umeni-Art</t>
  </si>
  <si>
    <t>+</t>
  </si>
  <si>
    <t>10.54759/ART-2022-0102</t>
  </si>
  <si>
    <t>Art</t>
  </si>
  <si>
    <t>Arts &amp; Humanities Citation Index (A&amp;HCI)</t>
  </si>
  <si>
    <t>3F3PO</t>
  </si>
  <si>
    <t>WOS:000830583000002</t>
  </si>
  <si>
    <t>Kovácová, GD; Rákosník, J</t>
  </si>
  <si>
    <t>Kovacova, Gabriela Dudekova; Rakosnik, Jakub</t>
  </si>
  <si>
    <t>THE STATE, VOLUNTARY ACTIVITIES AND NATIONAL AIMS IN SOCIAL CARE FOR CHILDREN AND YOUNG PEOPLE IN INTER-WAR CZECHOSLOVAKIA</t>
  </si>
  <si>
    <t>HISTORICKY CASOPIS</t>
  </si>
  <si>
    <t>Children; Youth; Czechoslovakia; Social Care; Social Policy; Nationalism; Minorities</t>
  </si>
  <si>
    <t>The article is directed towards describing and analysing three thematic parts. The first is directed towards the social conditions in the modern European societies of around 1900, which stimulated the development of public care for the young. These conditions are classified as follows: the end of the first demographic transition, an economy of human resources motivated by utilitarian thinking, nationalist populationism and militarism. In the specific conditions of building Czechoslovakia, state propaganda emphasizing building the image of a democratic, tolerant and progressive republic must be added to these facts. The second part is devoted to the problematic fusion of the different traditions of care for the young in the Austrian and Hungarian parts of the Habsburg Monarchy. Analysis of the problems of unification focuses on three thematic parts: 1) differences in the legislation of the two parts of the state, 2) the institutional structure and its development, 3) traditions of civil charity. In spite of the transfer of the Czech organizational structure of District Youth Care and its centralized building based on ethnic principles into Slovakia and Sub-Carpathian Ruthenia, strong elements of continuity with the pre-war system remained. The third part deals with nationalism and ethnic factors in social care for the young. Precisely here, there was strong continuity with the 19th century, when national rivalry between the Czechs and Germans influenced the development of the institutions of social care. Special attention is devoted to the Roma and the application of the vague concept of the Gypsy way of life to care for the young.</t>
  </si>
  <si>
    <t>[Kovacova, Gabriela Dudekova] Hist Ustav SAV, Vvi, Klemensova 19, Bratislava 81499, Slovakia; [Rakosnik, Jakub] Karlova Univ, Filozoficka Fak, Nam Jana Palacha 2, Prague 11638, Czech Republic</t>
  </si>
  <si>
    <t>Slovak Academy of Sciences; Charles University Prague</t>
  </si>
  <si>
    <t>Kovácová, GD (corresponding author), Hist Ustav SAV, Vvi, Klemensova 19, Bratislava 81499, Slovakia.</t>
  </si>
  <si>
    <t>gabriela.dudekova@savba.sk; Jakub.rakosnik@ff.cuni.cz</t>
  </si>
  <si>
    <t>Institute of History of the Slovak Academy of Sciences [APVV-17-0399, VEGA 2/0114/21]; European Fund Regional Development [CZ.02.1.01/0.0/0.0/16_019/0000734]; COST action [CA18119]</t>
  </si>
  <si>
    <t>Institute of History of the Slovak Academy of Sciences(Slovak Academy of Sciences); European Fund Regional Development; COST action(European Cooperation in Science and Technology (COST))</t>
  </si>
  <si>
    <t>The study arose in the framework of the project APVV-17-0399 From the Monarchy to the Republic: The Transition process of the Society in Slovakia in the European context and the project VEGA 2/0114/21 From Charity to the State Social Policy: Ideas, Models and Practice in the period of State Interventionism in Slovakia during the 19th and the first half of 20th Centuries, researched at the Institute of History of the Slovak Academy of Sciences. This text originated with the support of the project Creativity and adaptability as conditions for the success of Europe in an inter-connected world, reg. no.: CZ.02.1.01/0.0/0.0/16_019/0000734, financed from the European Fund Regional Development. The cooperation was a result of the COST action CA18119 Who cares in Europe?.</t>
  </si>
  <si>
    <t>HISTORICKY USTAV SAV</t>
  </si>
  <si>
    <t>KLEMENSOVA 19</t>
  </si>
  <si>
    <t>PUBLISHING HOUSE VEDA ST, KLEMENSOVA 19, BRATISLAVA 81499, SLOVAKIA</t>
  </si>
  <si>
    <t>0018-2575</t>
  </si>
  <si>
    <t>HIST CASOPIS</t>
  </si>
  <si>
    <t>Hist. Cas.</t>
  </si>
  <si>
    <t>10.31577/histcaso.2022.70.5.5</t>
  </si>
  <si>
    <t>8R3SR</t>
  </si>
  <si>
    <t>WOS:000927814700005</t>
  </si>
  <si>
    <t>Skarupsky, P</t>
  </si>
  <si>
    <t>Skarupsky, Petra</t>
  </si>
  <si>
    <t>The Battle of Grunwald in Prague: The Reception of the 1959 Exhibition of Polish Painting in Czechoslovakia</t>
  </si>
  <si>
    <t>The exhibition titled Polish Painting from Canaletto to Wyspianski was presented in Czechoslovakia in 1959, first at the Waldstein Riding School in Prague, and then at the Slovak National Gallery in Bratislava under the alternative title Polish Painting of the Nineteenth and Twentieth Centuries. The display, prepared jointly by the National Museum in Warsaw and the National Gallery in Prague, represented a timeframe from the court of King Stanislaus August Poniatowski to the Young Poland movement of the early twentieth century. Based on archival material, this article examines the reception of the presentations in Prague and Bratislava. It analyses the information that the exhibition and its reviews provided to Czechoslovakia's various audiences, the art critics' interpretations and assessment of different tendencies of Polish art, seen in the context of the late 1950s artistic life, and compares reception in both locations. The exhibition was covered in Czech, Slovak, Hungarian and in German by various Czechoslovak media, from daily newspapers published by organs of the state to specialized art magazines. The presence Jan Matejko's large scale historical painting, the Battle of Grunwald, attracted attention and provoked reflections on cooperation of Slavic nations against 'German enemies', which corresponded with the Cold War era narrative. Still, most of the reviews were written by art historians and their interest lay in matters such as the development of Polish national art and its different directions, Polish realism, and comparison of the history of Polish painting with Czech and Slovak art. This case study offers insight into the history of art in East-Central Europe, taking the perspective of history of exhibitions and institutional artistic contacts within the Eastern Bloc.</t>
  </si>
  <si>
    <t>[Skarupsky, Petra] Univ Warsaw, Inst Art Hist, Warsaw, Poland</t>
  </si>
  <si>
    <t>University of Warsaw</t>
  </si>
  <si>
    <t>Skarupsky, P (corresponding author), Univ Warsaw, Inst Art Hist, Warsaw, Poland.</t>
  </si>
  <si>
    <t>10.54759/ART-2022-0105</t>
  </si>
  <si>
    <t>WOS:000830583000005</t>
  </si>
  <si>
    <t>Svorc, P</t>
  </si>
  <si>
    <t>Svorc, Peter</t>
  </si>
  <si>
    <t>THE FORMATION OF CZECHOSLOVAKIA (1918) AND THE GERMAN POPULATION OF SPIS IDEAS AND REALITY1</t>
  </si>
  <si>
    <t>1918; Germans; Spis; Czechoslovak Republic; Zipser Deutsche Partei Karpathendeutsche Partei</t>
  </si>
  <si>
    <t>The Germans of Spis in the Czechoslovak Republic (CSR). The relationship of Spis Germans to the CSR evolved. In the first years of its existence, it was, as a rule, dismissive. Germans had a hard time coming to terms with Slovaks becoming members of city and village councils; they refused to communicate in the new official language and sabotaged many a governmental regulation. In the town Velka, the local German adherents of the Evangelic faith even refused for Slovak services to be held in their church; they wanted to divide the town of Spisska Bela into a Slovak and a German part, etc. The older, and partially middle, generation of Spis Germans did not accept the CSR during the entire interwar period. It was reflected in the activities of the political party Zipser Deutsche Partei. The Czechoslovak Republic was only accepted later on by the young generation, politically engaged in the Karpathendeutsche Partei. This generation, nevertheless, also took a long time to accept Slovaks and Rusyns as equals to the German inhabitants of Spis.</t>
  </si>
  <si>
    <t>[Svorc, Peter] Presovskej Univ, Filozoficka Fak, Inst Hist, Ul 17 Novembra C 1, Presov 08001, Slovakia</t>
  </si>
  <si>
    <t>University of Presov</t>
  </si>
  <si>
    <t>Svorc, P (corresponding author), Presovskej Univ, Filozoficka Fak, Inst Hist, Ul 17 Novembra C 1, Presov 08001, Slovakia.</t>
  </si>
  <si>
    <t>peter.svorc@unipo.sk</t>
  </si>
  <si>
    <t>10.31577/histcaso.2022.70.5.4</t>
  </si>
  <si>
    <t>WOS:000927814700004</t>
  </si>
  <si>
    <t>Syrota, L</t>
  </si>
  <si>
    <t>Syrota, Liliia</t>
  </si>
  <si>
    <t>THE IDEA OF NEW WAYS AND ITS IMPLEMENTATION DURING CREATIVE EVENINGS LITERARY AND ARTISTIC GROUPS OF LVIV EARLY 1920s</t>
  </si>
  <si>
    <t>ZBORNIK MATICE SRPSKE ZA SLAVISTIKU-MATICA SRPSKA JOURNAL OF SLAVIC STUDIES</t>
  </si>
  <si>
    <t>Ukrainian</t>
  </si>
  <si>
    <t>new ways; literary g roup  Mythusa; literary and a rtistic association Bohema; journal Budyak; neo-symbolism; futurism; national revival</t>
  </si>
  <si>
    <t>The aim of the article is to analyze the features of popularization of literary and aesthetic ideas of young representatives of the Ukrainian creative environment of Lviv in the early 1920s based on new facts, to reveal in more detail the directions of development of the then Ukrainian cultural life of Lviv in general. In the theoretical and methodological aspect, the problem of exchange of artistic information in the communicative field author work - addressee is covered in the works of representatives of semiotics and structuralism (R. Jacobson, Y. Lotman, Ts. Todorov), poststructuralism (J. Baudrillard, J. Lyotard, M. Foucault, J. Kristeva), hermeneutics and phenomenology (E. Husserl, M. Heidegger, G. Gadamer, P. Reeker). Philosophical and aesthetic understanding of the problems of authorship and reception in the culture of modernism is contained in the works of T. Adorno, G. Marcuse, H. Ortega y Gasset, J. Habermas, J.-P. Sartre, A. Camus, K. Greenberg, R. Fry, R. Krauss. It was established that the popularizing activity of the literary groups Mythusa and Bohema, as well as the poets grouped around the magazine Budyak, was innovative in form and sensational in content. Proclaiming the ideas from symbolism to new ways, turn to primitive, all-Ukrainian activism, futurism, young Lviv poets and artists organized a large number of creative evenings, actively published in periodicals, published poetry collections and magazines to promote the cultural life of Galicia. The postwar generation of artists managed to concentrate around themselves the Ukrainian literary forces of Galicia, representatives of the Ukrainian emigration that formed in Poland, Czechoslovakia, Germany, and Austria in the 1920s. It is proved that the initiators of the artistic events - the groups Mythusa and Bohema, the authors of the journal Budyak - were able to quickly establish close contacts with the general public, successfully popularize neo-symbolist ideas. They instilled avant-garde ideology in Galicia through oral communication during creative evenings too. These groups were clearly focused on innovation.</t>
  </si>
  <si>
    <t>[Syrota, Liliia] Ivan Franko Nationality Univ Lviv, Lvov, Ukraine</t>
  </si>
  <si>
    <t>Syrota, L (corresponding author), Ivan Franko Nationality Univ Lviv, Lvov, Ukraine.</t>
  </si>
  <si>
    <t>liljasyrota@yahoo.com</t>
  </si>
  <si>
    <t>MATICA SRPSKA</t>
  </si>
  <si>
    <t>NOVI SAD</t>
  </si>
  <si>
    <t>MATICE SRPSKE 1, NOVI SAD, 21000, SERBIA</t>
  </si>
  <si>
    <t>0352-5007</t>
  </si>
  <si>
    <t>ZB MATICE SRP SLAV</t>
  </si>
  <si>
    <t>Zb. Matice Srp. Slav.</t>
  </si>
  <si>
    <t>10.18485/ms_zmss.2022.101.19</t>
  </si>
  <si>
    <t>Language &amp; Linguistics</t>
  </si>
  <si>
    <t>Linguistics</t>
  </si>
  <si>
    <t>2Z2BL</t>
  </si>
  <si>
    <t>WOS:000826389100019</t>
  </si>
  <si>
    <t>Taneski, Z</t>
  </si>
  <si>
    <t>Taneski, Zvonko</t>
  </si>
  <si>
    <t>POETICS AT THE CROSSROADS: SERBIAN POSTMODERN LITERATURE BEFORE AND AFTER 1989 IN SLOVAKIA: THE SPECIAL CASE OF DANILO KIS (1935 - 1989)</t>
  </si>
  <si>
    <t>FOLIA LINGUISTICA ET LITTERARIA</t>
  </si>
  <si>
    <t>Unspecified</t>
  </si>
  <si>
    <t>Danilo Kis; Serbian postmodern literature; Slovak culture; translation</t>
  </si>
  <si>
    <t>The aim of our paper is to present the general reception of the creative life and literary works of Danilo Kis in Slovakia against the background of Serbian postmodernity. We want to do this in connection with the milestone year 1989 (the date of the fall of the Berlin Wall and the Velvet Revolution in Slovakia, but also the year of the author's death), which unfortunately did not live in a dream of democracy in Central or Southeastern Europe. Finally, it is symbolic that D. Kis's works were relatively well-known and well received in the territory of the former Czechoslovakia, and were translated both before and after 1989, while professional general reflection on his works is increasing, especially since the 1990s, when several literary theoreticians and critics have returned to his life and creative messages with sympathy. However, we will go in medias res and present all the registered responses to the topic. The approach chosen will not be chronological, the order of these considerations will be involuntary, but in the end we will also offer a bibliographical list of all translated works from Serbian postmodern literature in the Slovak language from 1989 to 2019 in alphabetical order. It is a list of translated novels, collections of short stories, poetry selections and dramas by contemporary Serbian writers, which have been adapted by several Slovak translators. The corpus of these translated works from Serbian literature into Slovak after 1989 is therefore not only welcome, but perhaps also fully accepted. In Slovakia, some opinions of contemporary Serbian scholars and writers are available in Slovak on the life and overall literary work of D. Kis, who commented on his poetics and gradually their texts have been translated into Slovak over time. In almost all the postmodern works translated from Serbian into Slovak, several common tendencies can be observed. In their texts, Serbian postmodernists behave mostly subversively towards the literary tradition, constructing or rather deconstructing prose, drama or poems according to the theoretical principles of postmodernism. Their basic authorial gestures, which at first sounded ridiculous and too provocative in the (former) Yugoslav literature, did not change significantly during the 1990s, but rather settled. The source of the effect of ambiguity is the application of intertextuality, which is present in the texts both very directly and more discreetly. It is associated not only with the use of stylistically different speeches, but also literally different languages. Intertextual continuity within the texts takes place both at the level of their linguistic and compositional construction: the authors use the evocative power of those elements and (subject) procedures that can be considered symptomatic and constitutive for the poetics of various genres. These include the application and use of a characteristic set of motives, a familiar plot, a characteristic and readable story stereotypes, as well as the choice of realities or a typical way of naming characters. The feeling of fragmentation of the text is further strengthened by the self-referentiality of their works. This manifests itself in the narrative itself as commenting on, interpreting, and even questioning what has already been written. Their texts behave parodically and, as they relate to several prototypes at the same time, they are actually conceived as sets of intertext links. In their context, intertextual continuity ranges for some writers from citations to persiflare imitations of the genre as such. The degree of mirroring of the original text varies in them, or it cannot be accurately estimated. The individual text units partially comply with, they imitate the compositional rules and the form of the original texts, thus seemingly taking over or rather evoking their own genre affiliation. Their texts thus contain a false, because ambiguous and multiple, set of instructions for self-reading and decoding, which they then present to the reader. Of course, this will gradually prove to be misleading, although not unnecessary: only and against the background of the announced similarity with the original text (or imitated genre) can we perceive the inaccuracies that the authors commit towards it and against the instructive reading expectations. Thus, the genre hybridity is not only a means for them, but precisely the goal of the author's statement. It seems that the authors are trying to multiply the opacity of the textual situation in various ways, and they are far from aiming at a solution, but rather at deepening the original mystery. In terms of the story, the sacred and key category of the narrator / protagonist / lyrical subject is also the subject of authorial interventions. It turns out that the chosen form of stylization is the starting point of the author's manipulation of the story. Thus, this way of reading really becomes an individual update of the text (on the author's part, perhaps its own implementation of the concept of open work), but at the same time admits its own incompleteness, because it is limited by personal reading experience. This statement therefore confirms the full competence of the author in dealing with both their own and the foreign text, because the scope of this manipulation is not controllable. A paradoxical situation arises in the type of writing represented in Serbian postmodern literature by several translated authors. On the one hand, the strong position of the author is obvious, who appropriates the text and reserves the complete right to deal with it, but on the other hand, this very gesture confirms his dependence on the already existing originals. Creativity here then basically does not go beyond paraphrase, so there is a certain creative helplessness hidden behind the absolute authorial competence. This is demonstrated by the fact that a seemingly unpredictable violation of the rules of the story and genre settles down text after text. This is due to the fact that the author's poetics actually has only a limited inventory of (de)compositional procedures that relate to pre-existing epic structures. Only against their background can his texts be generated. Arbitrariness in dealing with the original text is finally confronted with the stereotypes of the author's gesture. So, it is a canonization of a certain kind of postmodern mess and the authors' complete submission to its rules. In this context, it can be said that the 1990s also bring a different understanding of creative autonomy within a social context. While within the line of ironies that can be traced back to the 1960s, the message of the text as a means of creative self-realization and reporting on the authenticity of the individual in opposition to totalitarianism is essential. Writing in the 1990s often only seeks to express isolation as a subject and its distance from social reality. In such circumstances, when writing refers only to the world of texts, then the autonomy of literature really takes place precisely as its  exclusion from social reality. And remaining within the boundaries of the literary game, the authors finally give up not only any aspirations to transcend them towards the social context, but also the ethical transcendence of their own text within it. In the changed political and social situation after 1989, when literature lost the need to profile itself against the pressure of totalitarian ideology, the individual elements of postmodern poetics, which in the context of the clearly bipolar situation of the previous period sounded like an alternative or a kind of controversy, are confused. The result of this situation is a certain resignation on the part of several young authors in the 1990s: young prose mostly separates not only from ideological contexts, but also gives up the search for human, ethical values. The function of creating acting as messages about them loses its relevance. As a consequence, this fact led to a radical change in the perception of the social status of the book. It ceased to be initially understood as a thesaurus of values, and was declared a commodity. In the post-revolution period of the 1990s, outsourcing also acquired a new quality. From as early as the 1990s, it was no longer a matter of outsiders as a position of the marginalized subject in relation to the official centre. This was a position that would be an opposition alternative to totalitarianism. Outsourcing after 1989 is no longer a form of the author's forced non- social existence, but rather the result of a chosen text stylization. It can be seen as a tightening from the new reality, as a form of asylum created through text. Thus, it can be said that the passivity or declared outsiders of the protagonists, who strive for consistent, at least verbal isolation from the surrounding profanity. In the writing of some authors of the 1990s it becomes a manifestation of the subject's problematic relationship with the world, or even a specific expression of social frustration. We observe the specific use of the past tense in cases where the past character of the event or experience is particularly emphasized, when it is said to be the product of the reflexive mood of the narrator / protagonist / lyrical subject who remembers and renews his past. Here, the preterial forms of verbs, the witnessing position of the speaker, the many adverbs of place and time reinforce the idea of the authenticity of what happened. The created illusion of the reality of the narrated experiences blurs the clear line between reality and fiction, questions the past, what has already ended, and gives the perspective of its new meaning. The question of when the past ends and to what extent it is an integral part of what seeps into the present has an important role to play in clarifying the status of the stories being told. To what extent is returning in fact a natural state of reinterpretation, born of an intellectual approach to oneself and the world. Thus, the imaginary past is present with the real at a level that is its living and real necessity. A look at a specific or dreamy past experience is also an admission of the individualizing character of memory, it is an attempt at self-identification. The positions of narrator / protagonist / lyrical subject and hero agree in the search for the intersection between the narrator and the surviving self. These works seemed to be born in an attempt to combine two different ways of seeing. The emphasis was not so much on what happened then, but on the need to make sense of it now. Thus, the signal of attributing certain events to the past is not a reason to ask whether the fictional past is behind the real past, but to turn to the present, which deals with the idea of what happened. The demand of the past puts us in front of the way it is presented and becomes necessary. This compositional and narrative model separates the foreign past in individual narration by one's own narrator, whose language and actions remain relatively free within the narration that presents them. The absence of commentary, and a partial ambiguity in what happened, makes the works ambiguous. Not engaging in a foreign past is a unique answer to the question of the extent to which the other's experiences belong to the main narrator / protagonist / lyrical subject. Placing one narrative in another presents the idea of the outer (introductory) text and the inner (secondary). This compositional approach helps to apply complex functionality - not in opposition to the notion of reality, but as born of the world of fiction that preceded it. The encounter with the past functions as the main centre of gravity, the survivors are told as if already completed, the heroes see it in its completion and complexity. They turn to him, not to change him, but to argue their present, but it is a present without perspective. These different approaches to dealing with the past bring its relative completion to the scene in different ways. They model the human personality in relation to what happened and what persists in memory. A dynamic relationship to the past not only conditions its integration into the present, but also reflects man's relationship to the world around him and within it. We only have to hope that the new development of Slovak-Serbian literary and cultural relations in the years before us will also bring new values that will broaden our intellectual horizons and thus enrich the spiritual dimensions of the wider reading public.</t>
  </si>
  <si>
    <t>[Taneski, Zvonko] Comenius Univ, Bratislava, Slovakia</t>
  </si>
  <si>
    <t>Taneski, Z (corresponding author), Comenius Univ, Bratislava, Slovakia.</t>
  </si>
  <si>
    <t>zvonko.taneski@uniba.sk</t>
  </si>
  <si>
    <t>UNIV MONTENEGRO, INST LANGUAGE &amp; LITERATURE, FAC PHILOSOPHY-NIKSIC</t>
  </si>
  <si>
    <t>NIKSIC</t>
  </si>
  <si>
    <t>DANILA BOJOVICA BB, NIKSIC, CRNA GORA 81400, MONTENEGRO</t>
  </si>
  <si>
    <t>1800-8542</t>
  </si>
  <si>
    <t>FOLIA LINGUIST LITT</t>
  </si>
  <si>
    <t>Folia Linguist. Litt.</t>
  </si>
  <si>
    <t>10.31902/fll.40.2022.9</t>
  </si>
  <si>
    <t>9S4FX</t>
  </si>
  <si>
    <t>WOS:000946298900009</t>
  </si>
  <si>
    <t>Tranová, KL; Veneti, A</t>
  </si>
  <si>
    <t>Tranova, Khanh Ly; Veneti, Anastasia</t>
  </si>
  <si>
    <t>The Use of Podcasting in Political Marketing: The Case of the Czech Republic</t>
  </si>
  <si>
    <t>JOURNAL OF POLITICAL MARKETING</t>
  </si>
  <si>
    <t>Czech Republic; focus groups; podcast; political marketing; relationship marketing theory</t>
  </si>
  <si>
    <t>SOCIAL MEDIA; FACEBOOK; NEWS</t>
  </si>
  <si>
    <t>Purpose:There is a call for more research on the interface between political relationship marketing and the use of digital technologies. To respond to such calls, this study provides a novel exploration of political podcasts as a means to enhance relationship building between politicians and the electorate. Our research draws on political relationship marketing theory to suggest that podcasts present new opportunities for relationship building and emotional engagement. Methods: We conducted a qualitative research based on focus groups with young people in the Czech Republic in order to explore their attitudes and perceptions about political podcasting. With most research focusing on the USA, our research offers an in-depth examination of the under-researched region of Central Europe. Findings and Contribution: Our findings inform and update existing political relationship marketing studies which seek to explore new forms of permanent campaigning and new ways for the engagement of diverse audiences. Podcasts present opportunities for relationship building between citizens and their political representatives. Authenticity, conversational dynamism, and a carefully curated personalization of the communication create a sense of attachment and belonging.</t>
  </si>
  <si>
    <t>[Tranova, Khanh Ly] Bournemouth Univ, Media Sch, Humanities &amp; Law, Poole, Dorset, England; [Veneti, Anastasia] Bournemouth Univ, Fac Media &amp; Commun, Poole BH12 5BB, Dorset, England</t>
  </si>
  <si>
    <t>Bournemouth University; Bournemouth University</t>
  </si>
  <si>
    <t>Veneti, A (corresponding author), Bournemouth Univ, Fac Media &amp; Commun, Poole BH12 5BB, Dorset, England.</t>
  </si>
  <si>
    <t>aveneti@bournemouth.ac.uk</t>
  </si>
  <si>
    <t>1537-7857</t>
  </si>
  <si>
    <t>1537-7865</t>
  </si>
  <si>
    <t>J POLITICAL MARKETIN</t>
  </si>
  <si>
    <t>J. Political Marketing</t>
  </si>
  <si>
    <t>2021 DEC 29</t>
  </si>
  <si>
    <t>10.1080/15377857.2021.2024479</t>
  </si>
  <si>
    <t>DEC 2021</t>
  </si>
  <si>
    <t>YJ1LZ</t>
  </si>
  <si>
    <t>Green Accepted</t>
  </si>
  <si>
    <t>WOS:000744300400001</t>
  </si>
  <si>
    <t>Tejkalova, AN; Gheorghiev, O; Supa, M; Nainova, V</t>
  </si>
  <si>
    <t>Tejkalova, Alice Nemcova; Gheorghiev, Olga; Supa, Marketa; Nainova, Victoria</t>
  </si>
  <si>
    <t>Children and the Radio: Who Should Listen to Whom?</t>
  </si>
  <si>
    <t>JOURNALISM PRACTICE</t>
  </si>
  <si>
    <t>Radio; children; media experience; participation; audience; qualitative research; journalism practice</t>
  </si>
  <si>
    <t>YOUNG-PEOPLE; MEDIA; AUDIENCE; CONVERGENCE</t>
  </si>
  <si>
    <t>Understanding the expectations, needs, and wants of young audiences, as well as inviting them to incorporate their experiences and perspectives into media production, are crucial tasks for today's media producers. Drawing upon qualitative research in which more than seventy children eight to thirteen years old participated, this paper illuminates children's experiences with radio broadcasts and the suggestions they make for improving them. To explore children's media preferences and experiences, in the spring of 2019 we conducted thirteen focus groups that incorporated creative techniques and stimuli at four elementary schools located in geographically and demographically different areas of the Czech Republic. The research discovered that the radio was a part of children's complex media experience. In some cases the children linked listening to it with the time they spent with their parents and grandparents. Even though they did not consider the radio their favourite medium, when they were invited to create their own radio programmes and content the children made a number of valuable suggestions for making radio more accessible and relevant to them. We argue that children should be considered as partners and invited to participate in a creative dialogue with media content creators.</t>
  </si>
  <si>
    <t>[Tejkalova, Alice Nemcova; Gheorghiev, Olga; Supa, Marketa; Nainova, Victoria] Charles Univ Prague, Fac Social Sci, Prague, Czech Republic</t>
  </si>
  <si>
    <t>Charles University Prague</t>
  </si>
  <si>
    <t>Supa, M (corresponding author), Charles Univ Prague, Fac Social Sci, Prague, Czech Republic.</t>
  </si>
  <si>
    <t>marketa.supa@fsv.cuni.cz</t>
  </si>
  <si>
    <t>Nemcova Tejkalova, Alice/E-9763-2018</t>
  </si>
  <si>
    <t>Nemcova Tejkalova, Alice/0000-0002-9150-6685; Gheorghiev, Olga/0000-0003-0659-3057; Nainova, Victoria/0000-0002-2669-8414</t>
  </si>
  <si>
    <t>Technological Agency of the Czech Republic [TL0100253]; Charles University Research Scheme Progres Q18</t>
  </si>
  <si>
    <t>Technological Agency of the Czech Republic; Charles University Research Scheme Progres Q18</t>
  </si>
  <si>
    <t>This work was supported by Technological Agency of the Czech Republic under Grant number TL0100253; and by Charles University Research Scheme Progres Q18.</t>
  </si>
  <si>
    <t>1751-2786</t>
  </si>
  <si>
    <t>1751-2794</t>
  </si>
  <si>
    <t>JOURNAL PRACT</t>
  </si>
  <si>
    <t>Journal. Pract.</t>
  </si>
  <si>
    <t>SEP 14</t>
  </si>
  <si>
    <t>10.1080/17512786.2021.2011377</t>
  </si>
  <si>
    <t>Communication</t>
  </si>
  <si>
    <t>O1HP6</t>
  </si>
  <si>
    <t>WOS:000733682800001</t>
  </si>
  <si>
    <t>Vavrouchová, H; Fukalová, P; Svobodová, H; Oulehla, J; Pokorná, P</t>
  </si>
  <si>
    <t>Vavrouchova, Hana; Fukalova, Petra; Svobodova, Hana; Oulehla, Jan; Pokorna, Pavla</t>
  </si>
  <si>
    <t>Mapping Landscape Values and Conflicts through the Optics of Different User Groups</t>
  </si>
  <si>
    <t>LAND</t>
  </si>
  <si>
    <t>landscape evaluation; participatory mapping; landscape perception; youth participation</t>
  </si>
  <si>
    <t>PUBLIC-PARTICIPATION; PERCEPTION; PLACE; EXPERIENCES; PPGIS</t>
  </si>
  <si>
    <t>The paper presents the results of the study on participative mapping of landscape values and conflicts and a subsequent interpretation of the indicated localities from respondents' point of view. The study focused on younger groups of landscape users-lower-secondary-school students (aged 11-15) and university students (aged 20-25)-in comparison with experts' points of view. The research presumed that the perception of landscape values and issues are determined by age, level of education and by experience in the field. The study was conducted in the southeastern area of the Czech Republic (49 degrees N, 16 degrees E) via online data collection. Based on the obtained records, we conclude that, in terms of the typology of the valuable and problematic locations, the individual groups of respondents did not differ significantly and the selection of location types was similar across all groups. Lower-secondary-school students rather identified cultural values associated with everyday activities, and the descriptions contained emotional overtones. University students preferred natural values associated with formal values based on general consensus or conflicts associated with society-wide impacts. The experts base served as the benchmark for other groups.</t>
  </si>
  <si>
    <t>[Vavrouchova, Hana; Fukalova, Petra; Oulehla, Jan; Pokorna, Pavla] Mendel Univ Brno, Fac AgriSci, Dept Appl &amp; Landscape Ecol, Zemedelska 1, Brno 61300, Czech Republic; [Svobodova, Hana] Masaryk Univ, Dept Geog, Fac Educ, Porici 7, Brno 60300, Czech Republic</t>
  </si>
  <si>
    <t>Mendel University in Brno; Masaryk University Brno</t>
  </si>
  <si>
    <t>Vavrouchová, H (corresponding author), Mendel Univ Brno, Fac AgriSci, Dept Appl &amp; Landscape Ecol, Zemedelska 1, Brno 61300, Czech Republic.</t>
  </si>
  <si>
    <t>hana.vavrouchova@mendelu.cz; petra.fukalova@mendelu.cz; 67632@mail.muni.cz; jan.oulehla@mendelu.cz; pavla.pokorna@mendelu.cz</t>
  </si>
  <si>
    <t>Fukalová, Petra/D-7027-2018; Oulehla, Jan/AAE-1621-2021; Vavrouchová, Hana/J-9783-2018</t>
  </si>
  <si>
    <t>Fukalová, Petra/0000-0002-9430-9097; Oulehla, Jan/0000-0001-8394-4872; Vavrouchová, Hana/0000-0002-9440-5820</t>
  </si>
  <si>
    <t>Technology Agency of the Czech Republic [TL02000076]</t>
  </si>
  <si>
    <t>Technology Agency of the Czech Republic</t>
  </si>
  <si>
    <t>FundingThis research was funded by the Technology Agency of the Czech Republic, grant number TL02000076.</t>
  </si>
  <si>
    <t>MDPI</t>
  </si>
  <si>
    <t>BASEL</t>
  </si>
  <si>
    <t>ST ALBAN-ANLAGE 66, CH-4052 BASEL, SWITZERLAND</t>
  </si>
  <si>
    <t>2073-445X</t>
  </si>
  <si>
    <t>LAND-BASEL</t>
  </si>
  <si>
    <t>Land</t>
  </si>
  <si>
    <t>DEC</t>
  </si>
  <si>
    <t>10.3390/land10121306</t>
  </si>
  <si>
    <t>YA1AO</t>
  </si>
  <si>
    <t>WOS:000738075100001</t>
  </si>
  <si>
    <t>Freidingerová, T; Novaková, B</t>
  </si>
  <si>
    <t>Freidingerova, Tereza; Novakova, Barbora</t>
  </si>
  <si>
    <t>Civic engagement and self-empowerment of second-generation Vietnamese in Czechia</t>
  </si>
  <si>
    <t>ASIAN AND PACIFIC MIGRATION JOURNAL</t>
  </si>
  <si>
    <t>Vietnamese; second-generation; immigrant associations; civic engagement; Czechia</t>
  </si>
  <si>
    <t>STATE; FIELD; ASSOCIATIONS; GENERATION; ADAPTATION</t>
  </si>
  <si>
    <t>The first cohort of Czech second-generation Vietnamese has only recently reached adulthood. Raised by Czech nannies, they received early socialization into Czech society, while Vietnamese culture remained unfamiliar. With this childhood experience, the generation grew into young adulthood questioning their identity/identities. Caught between social and normative pressures from both the Vietnamese community and Czech society, the formation of associations by second-generation Vietnamese can be a means to respond to their disadvantaged position. Based on in-depth interviews with leaders of these associations and participant observation of their activities, the article examines the goals and activities of second-generation associations (SGAs) and compares them with first-generation immigrant organizations. SGAs are shown to fill the gap of parents as key role models of socialization in Czech society and as platforms to enhance the self-confidence and sense of social responsibility of second-generation Vietnamese in Czechia.</t>
  </si>
  <si>
    <t>[Freidingerova, Tereza; Novakova, Barbora] Charles Univ Prague, Prague, Czech Republic</t>
  </si>
  <si>
    <t>Freidingerová, T (corresponding author), Charles Univ Prague, Fac Social Sci, Smetanovo Nabrezi 6, Prague 11001, Czech Republic.</t>
  </si>
  <si>
    <t>tereza.freidingerova@fsv.cuni.cz</t>
  </si>
  <si>
    <t>Freidingerova, Tereza/Q-7156-2017; Novakova, Barbora/GZM-1972-2022</t>
  </si>
  <si>
    <t>Freidingerova, Tereza/0000-0002-0108-5005; Novakova, Barbora/0000-0001-5521-3941</t>
  </si>
  <si>
    <t>Czech Science Foundation [17-18584S]</t>
  </si>
  <si>
    <t>Czech Science Foundation(Grant Agency of the Czech Republic)</t>
  </si>
  <si>
    <t>This research was supported by The Czech Science Foundation (17-18584S).</t>
  </si>
  <si>
    <t>SAGE PUBLICATIONS LTD</t>
  </si>
  <si>
    <t>LONDON</t>
  </si>
  <si>
    <t>1 OLIVERS YARD, 55 CITY ROAD, LONDON EC1Y 1SP, ENGLAND</t>
  </si>
  <si>
    <t>0117-1968</t>
  </si>
  <si>
    <t>2057-049X</t>
  </si>
  <si>
    <t>ASIAN PAC MIGR J</t>
  </si>
  <si>
    <t>Asian Pac. Migr. J.</t>
  </si>
  <si>
    <t>SEP</t>
  </si>
  <si>
    <t>10.1177/01171968211040573</t>
  </si>
  <si>
    <t>SEP 2021</t>
  </si>
  <si>
    <t>Demography</t>
  </si>
  <si>
    <t>WH5MY</t>
  </si>
  <si>
    <t>WOS:000699871800001</t>
  </si>
  <si>
    <t>Gródek-Szostak, Z; Malinowski, M; Suder, M; Kwiecien, K; Bodziacki, S; Vaverková, MD; Maxianová, A; Krakowiak-Bal, A; Ziemianczyk, U; Uskij, H; Kotulewicz-Wisinska, K; Lisiakiewicz, R; Niemczyk, A; Szelas-Sikora, A; Niemiec, M</t>
  </si>
  <si>
    <t>Grodek-Szostak, Zofia; Malinowski, Mateusz; Suder, Marcin; Kwiecien, Klaudia; Bodziacki, Stanislaw; Vaverkova, Magdalena D.; Maxianova, Alzbeta; Krakowiak-Bal, Anna; Ziemianczyk, Urszula; Uskij, Hrihorii; Kotulewicz-Wisinska, Karolina; Lisiakiewicz, Rafal; Niemczyk, Agata; Szelas-Sikora, Anna; Niemiec, Marcin</t>
  </si>
  <si>
    <t>Energy Conservation Behaviors and Awareness of Polish, Czech and Ukrainian Students: A Case Study</t>
  </si>
  <si>
    <t>ENERGIES</t>
  </si>
  <si>
    <t>energy consumption; energy conservation; higher education; management</t>
  </si>
  <si>
    <t>RENEWABLE ENERGY; SCHOOL STUDENTS; ENGINEERING-EDUCATION; PERCEPTIONS; LEVEL; KNOWLEDGE; ATTITUDES</t>
  </si>
  <si>
    <t>Energy education of the younger generation, who are the future decision makers, investors, consumers, scientists, or skilled labor force in new energy technologies, is crucial for the future of Europe and the world. However, beyond the long-term goals of energy education policies, the short-term effects on energy conservation and the promotion of renewable energy sources are equally as important. The main purpose of the paper is to identify and analyze the behavior of students (who study the issues related to energy saving and RES), in terms of energy conservation. The conducted analysis focused on examining and comparing the scope of responses of the surveyed students in individual countries, especially in the Czech Republic, Poland, and Ukraine. The survey was carried out using the computer-assisted web interview (CAWI). Descriptive and graphical methods were used to present the results. Statistical analysis of the collected data included basic measures of descriptive statistics and the chi-square test. The main results of the study are as follows: Almost 60% of the surveyed students follow the principles of energy conservation; however increased educational activities on eco-energy behaviors is recommended. The share of RES in the heating systems of the studied residential buildings is 9%, on average, with the highest percentage of houses in Poland (14%) and the lowest in Ukraine (only 2.6%). When compared with literature reports, the collect data show that educational activities can be as effective as a tool in implementing RES and pro-environmental behaviors as the government's environmental policy and household subsidies.</t>
  </si>
  <si>
    <t>[Grodek-Szostak, Zofia] Cracow Univ Econ, Dept Econ &amp; Enterprise Org, Ul Rakowicka 27, PL-31510 Krakow, Poland; [Malinowski, Mateusz; Kwiecien, Klaudia; Bodziacki, Stanislaw; Krakowiak-Bal, Anna; Ziemianczyk, Urszula; Uskij, Hrihorii] Agr Univ Krakow, Fac Prod &amp; Power Engn, Dept Bioproc Engn Energet &amp; Automatizat, Balicka St 116b, PL-30149 Krakow, Poland; [Suder, Marcin] AGH Univ Sci &amp; Technol, Fac Management, Dept Applicat Math Econ, PL-30067 Krakow, Poland; [Vaverkova, Magdalena D.; Maxianova, Alzbeta] Mendel Univ Brno, Fac Agron, Dept Appl &amp; Landscape Ecol, Zemedelska 1, Brno 61300, Czech Republic; [Vaverkova, Magdalena D.] Warsaw Univ Life Sci, Inst Civil Engn, Nowoursynowska 159, PL-02776 Warsaw, Poland; [Kotulewicz-Wisinska, Karolina; Lisiakiewicz, Rafal] Cracow Univ Econ, Dept Polit Sci, PL-31510 Krakow, Poland; [Niemczyk, Agata] Cracow Univ Econ, Dept Tourism, Ul Rakowicka 27, PL-31510 Krakow, Poland; [Szelas-Sikora, Anna] Agr Univ Krakow, Fac Prod &amp; Power Engn, Dept Prod Engn Logist &amp; Appl Comp Sci, Balicka 116b, PL-30149 Krakow, Poland; [Niemiec, Marcin] Agr Univ Krakow, Fac Agr &amp; Econ, Al Mickiewicza 21, PL-31121 Krakow, Poland</t>
  </si>
  <si>
    <t>Cracow University of Economics; Agricultural University Krakow; AGH University of Krakow; Mendel University in Brno; Warsaw University of Life Sciences; Cracow University of Economics; Cracow University of Economics; Agricultural University Krakow; Agricultural University Krakow</t>
  </si>
  <si>
    <t>Gródek-Szostak, Z (corresponding author), Cracow Univ Econ, Dept Econ &amp; Enterprise Org, Ul Rakowicka 27, PL-31510 Krakow, Poland.</t>
  </si>
  <si>
    <t>grodekz@uek.krakow.pl; mateusz.malinowski@urk.edu.pl; msuder@agh.edu.pl; klaudia.kwiecien.96@gmail.com; stanislawbodziacki@gmail.com; magda.vaverkova@uake.cz; alzbeta.maxianova@gmail.com; anna.krakowiak-bal@urk.edu.pl; urszula.ziemianczyk@urk.edu.pl; hrihorijuskij@gmail.com; kotulewk@uek.krakow.pl; lisiakir@uek.krakow.pl; agata.niemczyk@uek.krakow.pl; anna.szelag-sikora@urk.edu.pl; Marcin.Niemiec@urk.edu.pl</t>
  </si>
  <si>
    <t>Vaverková, Magdalena Daria/I-3726-2019; Gródek-Szostak, Zofia/AAJ-3461-2020; Krakowiak-Bal, Anna/F-4259-2018; Malinowski, Mateusz/AAK-5087-2020; Suder, Marcin/ABF-8935-2020; Bodziacki, Stanisław/JEK-6277-2023; Niemczyk, Agata/C-8756-2019; Suder, Marcin/GVS-9335-2022; Maxianová, Alžbeta/AAB-1027-2021</t>
  </si>
  <si>
    <t>Vaverková, Magdalena Daria/0000-0002-2384-6207; Krakowiak-Bal, Anna/0000-0002-9198-5153; Malinowski, Mateusz/0000-0003-1364-1256; Suder, Marcin/0000-0001-6279-7359; Niemczyk, Agata/0000-0002-5594-6296; Suder, Marcin/0000-0001-6279-7359; Maxianová, Alžbeta/0000-0002-5703-8590; Bodziacki, Stanislaw/0000-0003-3027-1031; Kotulewicz-Wisinska, Karolina/0000-0002-7416-4898; Lisiakiewicz, Rafal/0000-0001-8649-6518; Grodek-Szostak, Zofia/0000-0001-6283-6952</t>
  </si>
  <si>
    <t>subsidy for the Faculty of Management of AGH University; [69/ZZE/2021/DOS]</t>
  </si>
  <si>
    <t>subsidy for the Faculty of Management of AGH University;</t>
  </si>
  <si>
    <t>This publication was financed by a subsidy granted to the University of Agriculture in Krakow. This publication was financed by a subsidy granted to the Cracow University of Economics (DOSKONALOSC BADAWCZA nr 69/ZZE/2021/DOS). The publication was financed by a subsidy for the Faculty of Management of AGH University for the maintenance and development of research potential.</t>
  </si>
  <si>
    <t>1996-1073</t>
  </si>
  <si>
    <t>Energies</t>
  </si>
  <si>
    <t>10.3390/en14185599</t>
  </si>
  <si>
    <t>Energy &amp; Fuels</t>
  </si>
  <si>
    <t>Science Citation Index Expanded (SCI-EXPANDED); Social Science Citation Index (SSCI)</t>
  </si>
  <si>
    <t>UV4OZ</t>
  </si>
  <si>
    <t>WOS:000699461200001</t>
  </si>
  <si>
    <t>Hanus, M; Tani, S; Béneker, T; Höhnle, S</t>
  </si>
  <si>
    <t>Hanus, Martin; Tani, Sirpa; Beneker, Tine; Hohnle, Steffen</t>
  </si>
  <si>
    <t>World-mindedness of young people during the rise in migration in Europe: a case study of Czechia, Finland, Germany and The Netherlands</t>
  </si>
  <si>
    <t>INTERNATIONAL RESEARCH IN GEOGRAPHICAL AND ENVIRONMENTAL EDUCATION</t>
  </si>
  <si>
    <t>World-mindedness; global-mindedness; young people; migration; Europe; geography education</t>
  </si>
  <si>
    <t>GEOGRAPHY EDUCATION; ATTITUDES; REFUGEES; CRISIS; THREAT; IDEAS</t>
  </si>
  <si>
    <t>During the 2015 sudden rise in migration movements in Europe, approximately 2.4 million refugees arrived in Europe and 1.2 million asylum applications were received in the European Union countries. We were interested in finding out whether these rapid changes and the polarised attitudes represented in the media affected young people's attitudes towards people with different cultural backgrounds. This study, therefore, examined young people's global understanding in four European countries: Czechia, Finland, Germany and the Netherlands. The aim was to identify the level of world-mindedness of young people and compare the results with an earlier study (conducted in 2010) with the same research design. The research was targeted at a group of upper-secondary students in these countries. In total, 962 students participated in the study in 2017. Although the context in the observed countries varied, the findings revealed a stable state, or rather a slightly positive change of world-mindedness, to 2010 in all the countries. The results stress the need to remain sensitive to students' opinions and attitudes towards other people and cultures in geography lessons in general and especially when teaching and learning about current societal issues, inequality, exclusion and solidarity.</t>
  </si>
  <si>
    <t>[Hanus, Martin] Charles Univ Prague, Fac Sci, Ctr Geog &amp; Environm Educ, Prague, Czech Republic; [Tani, Sirpa] Univ Helsinki, Fac Educ Sci, Dept Educ, Helsinki, Finland; [Beneker, Tine] Univ Utrecht, Fac Geosci, Dept Human Geog &amp; Spatial Planning, Utrecht, Netherlands; [Hohnle, Steffen] Friedrich Alexander Univ, Fac Humanities Social Sci &amp; Theol, Dept Subject Didact, Erlangen, Germany</t>
  </si>
  <si>
    <t>Charles University Prague; University of Helsinki; Utrecht University; University of Erlangen Nuremberg</t>
  </si>
  <si>
    <t>Hanus, M (corresponding author), Charles Univ Prague, Fac Sci, Ctr Geog &amp; Environm Educ, Prague, Czech Republic.</t>
  </si>
  <si>
    <t>martin.hanus@natur.cuni.cz</t>
  </si>
  <si>
    <t>Hanus, Martin/ACY-6265-2022; Hanus, Martin/M-4817-2017</t>
  </si>
  <si>
    <t>Hanus, Martin/0000-0002-9873-5106; Tani, Sirpa/0000-0002-5418-8702</t>
  </si>
  <si>
    <t>1038-2046</t>
  </si>
  <si>
    <t>1747-7611</t>
  </si>
  <si>
    <t>INT RES GEOGR ENVIRO</t>
  </si>
  <si>
    <t>Int. Res. Geogr. Environ. Educ.</t>
  </si>
  <si>
    <t>10.1080/10382046.2021.1969791</t>
  </si>
  <si>
    <t>AUG 2021</t>
  </si>
  <si>
    <t>3W4CS</t>
  </si>
  <si>
    <t>WOS:000692470700001</t>
  </si>
  <si>
    <t>Cirklová, MJ</t>
  </si>
  <si>
    <t>Cirklova, Mgr Jitka</t>
  </si>
  <si>
    <t>Coping with the quarter-life crisis the buddhist way in the Czech Republic</t>
  </si>
  <si>
    <t>CONTEMPORARY BUDDHISM</t>
  </si>
  <si>
    <t>GENERATION; TRANSITION; PERIOD</t>
  </si>
  <si>
    <t>The article examines the phenomenon known as the quarter-life crisis. The aim was to explore how young people in the Czech Republic practising Buddhism experience this crisis and how Buddhism influences the way they cope. Qualitative research was used to gain insight into how respondents experience this life phase and whether they perceive the world of too many opportunities as a challenge or a problem. The relationship with consumer culture and material consumption was discussed along with the practice of Buddhism and the way Buddhism-based values play a role in influencing respondents' lives. Respondents showed they are missing a set of principles and values to ease their orientation in the world and their decision-making process. They found in Buddhism a structure that helps them form a delimitation against consumer and non-sustainable production. As a result of adhering to Buddhism and engaging in some practices based on Buddhism, they reported more control in self-directing together with a growth in self-confidence during the decision-making process. At the same time, they overcame feelings of exclusion, observed as one of the manifestations of a young age crisis. They reported that establishing contacts with like-minded young people, whether in meditation, sports centres or discussion forums on social networking sites, gave them a sense of belonging to a group.</t>
  </si>
  <si>
    <t>[Cirklova, Mgr Jitka] Univ Finance &amp; Adm, Dept Mkt Commun, Prague, Czech Republic</t>
  </si>
  <si>
    <t>University of Finance &amp; Administration - Czech Republic</t>
  </si>
  <si>
    <t>Cirklová, MJ (corresponding author), Univ Finance &amp; Adm, Dept Mkt Commun, Prague, Czech Republic.</t>
  </si>
  <si>
    <t>jitka.cirklova@vsfs.cz</t>
  </si>
  <si>
    <t>Cirklova, Jitka/0000-0003-2728-8203</t>
  </si>
  <si>
    <t>1463-9947</t>
  </si>
  <si>
    <t>1476-7953</t>
  </si>
  <si>
    <t>CONTEMP BUDDHISM</t>
  </si>
  <si>
    <t>Contemp. Buddhism</t>
  </si>
  <si>
    <t>JUL 2</t>
  </si>
  <si>
    <t>1-2</t>
  </si>
  <si>
    <t>10.1080/14639947.2021.1929603</t>
  </si>
  <si>
    <t>JUL 2021</t>
  </si>
  <si>
    <t>Philosophy; Religion</t>
  </si>
  <si>
    <t>1P5VX</t>
  </si>
  <si>
    <t>WOS:000677940200001</t>
  </si>
  <si>
    <t>Szulczewska-Remi, A; Nowak-Mizgalska, H</t>
  </si>
  <si>
    <t>Szulczewska-Remi, Aleksandra; Nowak-Mizgalska, Hanna</t>
  </si>
  <si>
    <t>Who really acts as an entrepreneur in the science commercialisation process: the role of knowledge transfer intermediary organisations</t>
  </si>
  <si>
    <t>JOURNAL OF ENTREPRENEURSHIP IN EMERGING ECONOMIES</t>
  </si>
  <si>
    <t>Commercialisation; Technology transfer; Entrepreneurial university; Intermediary organisations; Knowledge-based entrepreneurship</t>
  </si>
  <si>
    <t>TECHNOLOGY-TRANSFER OFFICES; ACADEMIC ENTREPRENEURSHIP; UNIVERSITY; INDUSTRY; INCUBATORS; FIRMS; PERFORMANCE; COMPETENCE; ECOSYSTEMS; IMPACT</t>
  </si>
  <si>
    <t>Purpose Consistent with the knowledge spillover theory of entrepreneurship, the purpose of this paper is to recognise the complementary entrepreneurial role of knowledge transfer intermediary organisations in the context of two Central and Eastern European (CEE) countries: Poland and the Czech Republic. Design/methodology/approach The aim was achieved through empirical studies relying on multiple-case study methodology and cross-case analysis covering 21 cases of commercialisation intermediary institutions. It was assumed that institutional and geographical conditions can impact the knowledge-based opportunity exploitation between different national economies. Findings Research confirmed that scientists in Poland and the Czech Republic are the central figures of the commercialisation process in terms of entrepreneurial opportunity recognition; however, they need support from intermediary organisations in many other entrepreneurial activities. The history of knowledge commercialisation and its intermediating entities in these countries is relatively young and spin-off company creation is not a common practice. Expertise knowledge, creativity and self-confidence admitted, by the respondents in both countries, can be an optimistic sign for the future efforts in fostering innovativeness of CEE countries. Stronger support of formal institutional framework and policies in those countries is expected. Originality/value Science commercialisation has lately attracted much attention, but only a few studies have tried to develop conceptual frameworks considering knowledge-based entrepreneurship and knowledge commercialisation in their relations and subsequential roles. Also, over the past couple of years literature in this area has expanded mainly relying on observations in the USA and Western European countries. Hence, this study allowed to collect findings from CEE countries for which data are still insufficient but can significantly contribute to the theory development. Also, some recommendations for policymakers arise from this study. Further research could validate the results in an extensive quantitative study.</t>
  </si>
  <si>
    <t>[Szulczewska-Remi, Aleksandra] Poznan Univ Econ &amp; Business, Dept Controlling Financial Anal &amp; Valuat, Poznan, Poland; [Nowak-Mizgalska, Hanna] Poznan Univ Econ &amp; Business, Dept Microecon, Poznan, Poland</t>
  </si>
  <si>
    <t>Poznan University of Economics &amp; Business; Poznan University of Economics &amp; Business</t>
  </si>
  <si>
    <t>Szulczewska-Remi, A (corresponding author), Poznan Univ Econ &amp; Business, Dept Controlling Financial Anal &amp; Valuat, Poznan, Poland.</t>
  </si>
  <si>
    <t>Aleksandra.Szulczewska-Remi@ue.poznan.pl; Hanna.Nowak@ue.poznan.pl</t>
  </si>
  <si>
    <t>Regional Initiative for Excellence programme of the Minister of Science and Higher Education of Poland [004/RID/2018/19]</t>
  </si>
  <si>
    <t>Regional Initiative for Excellence programme of the Minister of Science and Higher Education of Poland</t>
  </si>
  <si>
    <t>The project financed within the Regional Initiative for Excellence programme of the Minister of Science and Higher Education of Poland, years 2019-2022, grant no. 004/RID/2018/19, financing 3,000,000 PLN.</t>
  </si>
  <si>
    <t>EMERALD GROUP PUBLISHING LTD</t>
  </si>
  <si>
    <t>BINGLEY</t>
  </si>
  <si>
    <t>HOWARD HOUSE, WAGON LANE, BINGLEY BD16 1WA, W YORKSHIRE, ENGLAND</t>
  </si>
  <si>
    <t>2053-4604</t>
  </si>
  <si>
    <t>2053-4612</t>
  </si>
  <si>
    <t>J ENTREP EMERG ECON</t>
  </si>
  <si>
    <t>J. Entrep. Emerg. Econ.</t>
  </si>
  <si>
    <t>JAN 20</t>
  </si>
  <si>
    <t>10.1108/JEEE-09-2020-0334</t>
  </si>
  <si>
    <t>Business</t>
  </si>
  <si>
    <t>8B8TU</t>
  </si>
  <si>
    <t>WOS:000672650400001</t>
  </si>
  <si>
    <t>Prokupková, V</t>
  </si>
  <si>
    <t>Prokupkova, Vendula</t>
  </si>
  <si>
    <t>The Limits of Tolerance for Intolerance. Young Democracy and Skinhead Violence in Czechia in the 1990s</t>
  </si>
  <si>
    <t>EUROPE-ASIA STUDIES</t>
  </si>
  <si>
    <t>The article deals with the intersecting topics of liberty, democracy, and contentious politics in Czechia in the 1990s. After the fall of the Iron Curtain, Czechoslovakian citizens could once again freely enter the public space and articulate their demands. But what if contentious claim-making acquires intolerant or even violent forms? The author chooses a specific case of skinhead violence and engages with the question of how the borderline between tolerated and forbidden acts was negotiated and reshaped during the democratic transition and subsequent consolidation in Czechia in the 1990s.</t>
  </si>
  <si>
    <t>[Prokupkova, Vendula] Charles Univ Prague, Inst Polit Studies, Fac Social Sci, Pekarska 16, Prague 15800, Czech Republic</t>
  </si>
  <si>
    <t>Prokupková, V (corresponding author), Charles Univ Prague, Inst Polit Studies, Fac Social Sci, Pekarska 16, Prague 15800, Czech Republic.</t>
  </si>
  <si>
    <t>vendula.prokupkova@fsv.cuni.cz</t>
  </si>
  <si>
    <t>Prokupkova, Vendula/0000-0003-2679-6732</t>
  </si>
  <si>
    <t>Center for the Transdisciplinary Research of Violence, Trauma and Justice (VITRI), Charles University [UNCE/HUM/009]</t>
  </si>
  <si>
    <t>Center for the Transdisciplinary Research of Violence, Trauma and Justice (VITRI), Charles University</t>
  </si>
  <si>
    <t>This work was supported by the Center for the Transdisciplinary Research of Violence, Trauma and Justice (acronym VITRI), 10.13039/100007397 Charles University, project number: UNCE/HUM/009. The author would like to thank Dr Ota Konrad and Dr Jan Charvat, both of the Faculty of Social Science, Charles University, for critical comments on earlier versions of the manuscript, and Professor Miroslav Mares, Masaryk University in Brno, for providing copies of governmental reports from his personal archive.</t>
  </si>
  <si>
    <t>0966-8136</t>
  </si>
  <si>
    <t>1465-3427</t>
  </si>
  <si>
    <t>EUROPE-ASIA STUD</t>
  </si>
  <si>
    <t>Eur.-Asia Stud.</t>
  </si>
  <si>
    <t>NOV 26</t>
  </si>
  <si>
    <t>10.1080/09668136.2021.1933390</t>
  </si>
  <si>
    <t>JUN 2021</t>
  </si>
  <si>
    <t>Area Studies; Economics; Political Science</t>
  </si>
  <si>
    <t>Area Studies; Business &amp; Economics; Government &amp; Law</t>
  </si>
  <si>
    <t>XU4MH</t>
  </si>
  <si>
    <t>WOS:000662811200001</t>
  </si>
  <si>
    <t>Kudlácová, B</t>
  </si>
  <si>
    <t>Kudlacova, Blanka</t>
  </si>
  <si>
    <t>The Secret Church as a Space for Education of Free Young People under Communism in Slovakia</t>
  </si>
  <si>
    <t>STUDIA THEOLOGICA-CZECH REPUBLIC</t>
  </si>
  <si>
    <t>Slovak</t>
  </si>
  <si>
    <t>Slovakia; Communism; Education; Secret Church; Lay Apostolic Movement; University Students</t>
  </si>
  <si>
    <t>After the Communists took power in 1948, the school system and education in Czechoslovakia were indoctrinated by the ideology of Marxism-Leninism. A unified state system of education was created (Education Act No. 95/1948 and Higher Education Act No. 58/1950) with the aim of educating each young person as a builder of Communism. The Church became the biggest internal enemy of the state, so-called church acts were passed, orders were abolished, and many bishops, monks, nuns and priests were sentenced to imprisonment. The government attempted to track and control representatives of the official Church. Therefore, in the period of political release in the 1960s (Prague Spring), when the first monks and priests were released from prison, the so-called Secret Church launched its activity in Slovakia. The paper is focused on an analysis of the model of work with university students which was historically the first form of spiritual and intellectual formation in the Secret Church in Slovakia.</t>
  </si>
  <si>
    <t>[Kudlacova, Blanka] Trnavska Univ Trnave, Katedra Pedag Studii, Pedag Fak, Priemyselna 4, Trnava 91843, Slovenia</t>
  </si>
  <si>
    <t>University of Trnava</t>
  </si>
  <si>
    <t>Kudlácová, B (corresponding author), Trnavska Univ Trnave, Katedra Pedag Studii, Pedag Fak, Priemyselna 4, Trnava 91843, Slovenia.</t>
  </si>
  <si>
    <t>blanka.kudlacova@truni.sk</t>
  </si>
  <si>
    <t>UNIV PALACKEHO OLOMOUCI</t>
  </si>
  <si>
    <t>OLOMOUC</t>
  </si>
  <si>
    <t>UNIVERZITNI 22, OLOMOUC, CZ-771 11, CZECH REPUBLIC</t>
  </si>
  <si>
    <t>1212-8570</t>
  </si>
  <si>
    <t>2570-9798</t>
  </si>
  <si>
    <t>STUDIA THEOL-CZECH R</t>
  </si>
  <si>
    <t>Studia Theol.-Czech Repub.</t>
  </si>
  <si>
    <t>SPR</t>
  </si>
  <si>
    <t>10.5507/sth.2020.049</t>
  </si>
  <si>
    <t>Religion</t>
  </si>
  <si>
    <t>SE8PS</t>
  </si>
  <si>
    <t>WOS:000652331200008</t>
  </si>
  <si>
    <t>Jugert, P; Serek, J; Eckstein, K; Noack, P</t>
  </si>
  <si>
    <t>Jugert, Philipp; Serek, Jan; Eckstein, Katharina; Noack, Peter</t>
  </si>
  <si>
    <t>National and European Identity Formation: A Longitudinal Cross-National Comparison Study</t>
  </si>
  <si>
    <t>IDENTITY-AN INTERNATIONAL JOURNAL OF THEORY AND RESEARCH</t>
  </si>
  <si>
    <t>Identity formation; national identity; European identity; latent profile analysis; latent transition analysis</t>
  </si>
  <si>
    <t>This study examined social identity development on the national and European domain using the three-dimensional identity status model. We took a person-centered approach to identify identity statuses and to study stability and change of identity statuses across one year within two longitudinal samples of young people aged 15 to 26 (M-T1 = 19.81, SDT1 = 3.22) from Germany (n = 1028) and Czech Republic (n = 1342). Latent profile analyses of questionnaire-based data showed evidence for four identity statuses for the national and European domain (i.e., diffusion, moratorium, closure, and achievement). The statuses differed substantially in terms of civic engagement, nationalism, and views toward the EU. Stability of identity statuses was moderate to high across domains and countries with little evidence for systematic transitions over time. Overall, identity patterns were very similar across domains and countries. However, congruence between the national and the European identity domain was substantially lower in Czech Republic than in Germany, suggesting that both identities are more aligned in the latter country.</t>
  </si>
  <si>
    <t>[Jugert, Philipp] Univ Duisburg Essen, Dept Psychol, D-45141 Essen, Germany; [Serek, Jan] Masaryk Univ, Fac Social Studies, Inst Res Children Youth &amp; Family, Brno, Czech Republic; [Eckstein, Katharina; Noack, Peter] Friedrich Schiller Univ Jena, Dept Psychol, Jena, Germany</t>
  </si>
  <si>
    <t>University of Duisburg Essen; Masaryk University Brno; Friedrich Schiller University of Jena</t>
  </si>
  <si>
    <t>Jugert, P (corresponding author), Univ Duisburg Essen, Dept Psychol, D-45141 Essen, Germany.</t>
  </si>
  <si>
    <t>philipp.jugert@uni-due.de</t>
  </si>
  <si>
    <t>Šerek, Jan/S-7263-2019; Jugert, Philipp/D-7060-2018</t>
  </si>
  <si>
    <t>Šerek, Jan/0000-0003-2358-7329; Eckstein, Katharina/0000-0003-2603-763X; Jugert, Philipp/0000-0003-4313-0596</t>
  </si>
  <si>
    <t>European Union [649538]; H2020 Societal Challenges Programme [649538] Funding Source: H2020 Societal Challenges Programme</t>
  </si>
  <si>
    <t>European Union(European Union (EU)); H2020 Societal Challenges Programme(Horizon 2020)</t>
  </si>
  <si>
    <t>This study was produced as a part of the CATCH-EyoU project that has received funding from the European Union's Horizon 2020 research and innovation programme under [G.A. no. 649538]. The study reflects only the authors' view. The Research Executive Agency of the European Commission is not responsible for any use that may be made of the information it contains.</t>
  </si>
  <si>
    <t>1528-3488</t>
  </si>
  <si>
    <t>1532-706X</t>
  </si>
  <si>
    <t>IDENTITY</t>
  </si>
  <si>
    <t>Identity</t>
  </si>
  <si>
    <t>JAN 2</t>
  </si>
  <si>
    <t>10.1080/15283488.2020.1856665</t>
  </si>
  <si>
    <t>JAN 2021</t>
  </si>
  <si>
    <t>PX8DA</t>
  </si>
  <si>
    <t>WOS:000604711700001</t>
  </si>
  <si>
    <t>Beranek, V; Stastny, P; Novacek, V</t>
  </si>
  <si>
    <t>Beranek, Vaclav; Stastny, Petr; Novacek, Vit</t>
  </si>
  <si>
    <t>School injuries and their prevention from the present perspective</t>
  </si>
  <si>
    <t>BALTIC JOURNAL OF HEALTH AND PHYSICAL ACTIVITY</t>
  </si>
  <si>
    <t>injuries; cause of death; children; school; prevention</t>
  </si>
  <si>
    <t>Background: Injuries are considered worldwide to be the most significant health problem, especially in childhood. In the Czech Republic, injuries are the most common cause of death among children and young adults. The aim of the study was to provide more insight in school accidents in the Czech Republic from 2008 to 2018 and to estimate future trends. Material and methods: Annual reports of the Czech School Inspectorate (CSI) from 2007 to 2017 were the main sources of data. Results: A high number of injuries occur in the school environment, especially at the primary level. In the Czech Republic, there has been a trend of rising numbers in reported school injuries over the last three years, from 33,000 in 2008 to 46,000 in 2018. Over the last 5 years, the number of reported accidents has increased by 1,000 per year. The most injuries occur in primary schools, within the subject Physical Education. Conclusions: There are many activities which focus on the prevention of child injuries, the incidence of which has improved in recent years. Experience shows that when prevention programs include innovations and interesting presentation methods, they are successful.</t>
  </si>
  <si>
    <t>[Beranek, Vaclav; Stastny, Petr] Charles Univ Prague, Fac Phys Educ &amp; Sport, Dept Sport Games, Prague, Czech Republic; [Beranek, Vaclav] Univ West Bohemia, Fac Hlth Care Studies, Dept Rescue Serv Diagnost Fields &amp; Publ Hlth, Plzen, Czech Republic; [Novacek, Vit] Univ West Bohemia, New Technol Res Ctr, Biomech Human Body Models, Plzen, Czech Republic</t>
  </si>
  <si>
    <t>Charles University Prague; University of West Bohemia Pilsen; University of West Bohemia Pilsen</t>
  </si>
  <si>
    <t>Beranek, V (corresponding author), Charles Univ Prague, Fac Phys Educ &amp; Sport, Dept Sport Games, Prague, Czech Republic.;Beranek, V (corresponding author), Univ West Bohemia, Fac Hlth Care Studies, Dept Rescue Serv Diagnost Fields &amp; Publ Hlth, Plzen, Czech Republic.</t>
  </si>
  <si>
    <t>vberanek@kaz.zcu.cz</t>
  </si>
  <si>
    <t>Novacek, Vit/AAF-5430-2019; Stastny, Petr/S-3467-2016</t>
  </si>
  <si>
    <t>Novacek, Vit/0000-0002-6578-5449; Stastny, Petr/0000-0003-2841-374X; Beranek, Vaclav/0000-0001-7061-3185</t>
  </si>
  <si>
    <t>European Regional Development Fund-Project Application of Modern Technologies in Medicine and Industry [CZ.02.1.01/0.0/0.0/17_048/0007280]</t>
  </si>
  <si>
    <t>European Regional Development Fund-Project Application of Modern Technologies in Medicine and Industry</t>
  </si>
  <si>
    <t>The work was supported from the European Regional Development Fund-Project Application of Modern Technologies in Medicine and Industry (No. CZ.02.1.01/0.0/0.0/17_048/0007280).</t>
  </si>
  <si>
    <t>GDANSK UNIV PHYSICAL EDUCATION &amp; SPORT</t>
  </si>
  <si>
    <t>GDANSK</t>
  </si>
  <si>
    <t>UL KAZIMIERZA GORSKIEGO 1, GDANSK, 80336, POLAND</t>
  </si>
  <si>
    <t>2080-1297</t>
  </si>
  <si>
    <t>2080-9999</t>
  </si>
  <si>
    <t>BALT J HEALTH PHYS A</t>
  </si>
  <si>
    <t>Balt. J. Health Phys. Act.</t>
  </si>
  <si>
    <t>10.29359/BJHPA.13.1.06</t>
  </si>
  <si>
    <t>Sport Sciences</t>
  </si>
  <si>
    <t>RG2EN</t>
  </si>
  <si>
    <t>WOS:000635349500006</t>
  </si>
  <si>
    <t>Cincalová, S; Cerná, M</t>
  </si>
  <si>
    <t>Cincalova, Simona; Cerna, Martina</t>
  </si>
  <si>
    <t>VOLUNTEERING OF CZECH COLLEGE STUDENTS - EXPERIENCE AND MOTIVATION</t>
  </si>
  <si>
    <t>College; experience; motivation; research; students; volunteering</t>
  </si>
  <si>
    <t>LEISURE</t>
  </si>
  <si>
    <t>Volunteering is an activity that enables the development of an individual's competency and is also an area of interest both of society and the academic community. This article aims to compare the motivation for volunteering and the experience of volunteering with students within helping professions and economics. For the purpose of this research, a questionnaire about volunteering was compiled. The article presents the research results into volunteering of Czech students of economic and non-economic study programmes of the College of Polytechnics Jihlava (n = 282). According to the results, the field of study and the frequency of volunteering depend on each other. Students' gender and the frequency of volunteering do not depend on each other; neither do the study field and the volunteering experience. The biggest motivations for volunteering are feeling useful, gaining new experience and skills. On the other hand, the lack of time and information (ignorance) are perceived as limitations. The study provides an opportunity for developing more guidelines in promoting volunteering activities within the young population and society as a whole.</t>
  </si>
  <si>
    <t>[Cincalova, Simona; Cerna, Martina] Coll Polytech Jihlava, Jihlava, Czech Republic</t>
  </si>
  <si>
    <t>College of Polytechnics Jihlava</t>
  </si>
  <si>
    <t>Cincalová, S (corresponding author), Coll Polytech Jihlava, Jihlava, Czech Republic.</t>
  </si>
  <si>
    <t>simona.cincalova@vspj.cz</t>
  </si>
  <si>
    <t>10.7160/eriesj.2021.140202</t>
  </si>
  <si>
    <t>TC5NK</t>
  </si>
  <si>
    <t>WOS:000668685800003</t>
  </si>
  <si>
    <t>Clark, R</t>
  </si>
  <si>
    <t>Clark, Roland</t>
  </si>
  <si>
    <t>Both Form and Substance: Romanians and Political Antisemitism in a European Context</t>
  </si>
  <si>
    <t>HOLOCAUST-STUDII SI CERCETARI</t>
  </si>
  <si>
    <t>Antisemitism; Romania; transnationalism; A.C. Cuza; Corneliu Z. Codreanu</t>
  </si>
  <si>
    <t>Nineteenth- and twentieth-century Romanian public discourse was obsessed with the question of Romania's place in Europe. Whereas some elements of Romanian culture might have reflected European forms without their substance (forme fara fond), between roughly 1880 and 1944, political antisemitism had both form and substance. Romanian antisemites were at the forefront of developments within European antisemitism and saw it as a way of demonstrating their Europeanness. Anti-Jewish rhetoric, laws, and violence during this period should thus be discussed as part of a broad transnational story of political antisemitism and not in terms of Romanian exceptionalism. This article situates the origins of antisemitic political organising in Romania alongside similar developments in Austria, Germany, and France, showing that the Romanian antisemites were well connected with prominent antisemites abroad. Just as antisemitism entered urban politics during this period, it also shaped rural violence, which was provoked by the sort of propaganda and rumour-mongering seen in the Russian pogroms of 1881 and the Kishinev pogrom of 1903. In 1922, Romanian students protested to limit the number of Jews enrolled at universities, as did nationalist students in Austria, Czechoslovakia, Germany, Hungary, Latvia, Poland, and elsewhere. Romanians corresponded with antisemitic students abroad and employed the same language, repertoires, and frames that were popular elsewhere in Europe. Antisemitism shaped the way that Romanian fascists, from the Romanian National Fascists to A.C. Cuza, Corneliu Zelea Codreanu, Ion Mota, and Nichifor Crainic, related to fascist movements abroad during the interwar period. Publicists such as Georg de Pottere and Ulrich Fleischhauser drew Romanians into pan-European antisemitic networks, and antisemitism sabotaged Eugenio Coselschi's attempts to persuade the Legion of the Archangel Michael to ally itself with Fascist Italy. Legionaries did find common ground with young antisemites in Poland, and their struggle against Masonic Marxism helped unite them with other fascists fighting in the Spanish Civil War. Ultimately, the Romanians' aspirations to become equals with European antisemites were dashed during the Second World War, as Nazi advisors dictated the shape, if not the scale, of the Holocaust in Romania.</t>
  </si>
  <si>
    <t>INST NATL STUDIEREA HOLOCAUSTULUI ROMANIA ELIE WIESEL</t>
  </si>
  <si>
    <t>BUCHAREST</t>
  </si>
  <si>
    <t>BULEVARDUL DACIA, NR 89, SECTOR 2, BUCHAREST, 020052, ROMANIA</t>
  </si>
  <si>
    <t>2065-6602</t>
  </si>
  <si>
    <t>HOLOCAUST-BUCHAREST</t>
  </si>
  <si>
    <t>Holocaust</t>
  </si>
  <si>
    <t>YJ8BD</t>
  </si>
  <si>
    <t>WOS:000744752700002</t>
  </si>
  <si>
    <t>Fucik, P</t>
  </si>
  <si>
    <t>Fucik, Petr</t>
  </si>
  <si>
    <t>Social Participation of Older Adults in Relation to Their Partnership History</t>
  </si>
  <si>
    <t>SOCIOLOGICKY CASOPIS-CZECH SOCIOLOGICAL REVIEW</t>
  </si>
  <si>
    <t>Czech</t>
  </si>
  <si>
    <t>social participation; old age; divorce; partnership trajectory/history; consequences of divorce</t>
  </si>
  <si>
    <t>GENDER-DIFFERENCES; DIVORCE; LONELINESS; CHILDREN; PARENTS; RISK; CONSEQUENCES; HEALTH</t>
  </si>
  <si>
    <t>How will the instability and diversity of family forms today impact the nature of people's close social relationships in the future when they are older? In this article I examine how the social participation of older adults is impacted by their different partnership histories. I am particularly interested in whether there are any differences in the social participation (activities involving contact with family, friends, acquaintances, children, grandchildren) of people who experienced divorce in life (I use a decomposition of the divorce rate to distinguish between those who had this experience when they were relatively young, middle-aged, or older). The data source for this analysis is the panel survey 'Dynamics of Change in Czech Society' and especially one unique component of the survey, which are the diaries on how people spend their time. Out of the total sample of respondents who maintained daily diary entries, I analyse the responses of those over the age of 60. The hypotheses that a lower level of social participation would be observed among people who had experienced divorced and that divorcing later in life would have a stronger negative effect on social participation are not confirmed by the data. The level of social participation measured using time-use diaries is found to be comparable across different partnership histories and irrespective of when in life a person gets divorced. In the conclusion of the article, I discuss these findings in a criticism of the overly negative paradigm that governs research on divorce in the social sciences.</t>
  </si>
  <si>
    <t>[Fucik, Petr] Masarykova Univ, Fak Socialnich Studii, Jostova 10, Brno 60200, Czech Republic</t>
  </si>
  <si>
    <t>Fucik, P (corresponding author), Masarykova Univ, Fak Socialnich Studii, Jostova 10, Brno 60200, Czech Republic.</t>
  </si>
  <si>
    <t>fucik@fss.muni.cz</t>
  </si>
  <si>
    <t>Fucik, Petr/0000-0002-5763-8748</t>
  </si>
  <si>
    <t>INST SOCIOLOGY, ACAD SCIENCES CZECH REPUBLIC</t>
  </si>
  <si>
    <t>PRAGUE 1</t>
  </si>
  <si>
    <t>JILSKA 1, PRAGUE 1, 110 00, CZECH REPUBLIC</t>
  </si>
  <si>
    <t>0038-0288</t>
  </si>
  <si>
    <t>2336-128X</t>
  </si>
  <si>
    <t>SOCIOL CAS</t>
  </si>
  <si>
    <t>Sociol. Cas.</t>
  </si>
  <si>
    <t>10.13060/csr.2021.012</t>
  </si>
  <si>
    <t>Sociology</t>
  </si>
  <si>
    <t>SG5RP</t>
  </si>
  <si>
    <t>WOS:000653499000003</t>
  </si>
  <si>
    <t>Klimovich, LV; Shaipak, LA</t>
  </si>
  <si>
    <t>Klimovich, Luydmila, V; Shaipak, Leonid A.</t>
  </si>
  <si>
    <t>Higher Education Received by Young Russian Emigrants in European Countries in the 1920s-1930s and Problems of further Employment (Based on Materials of Czechoslovakia and France)</t>
  </si>
  <si>
    <t>BALKANISTIC FORUM</t>
  </si>
  <si>
    <t>Russian diaspora; Russian emigration; adaptation; students; higher education; employment; Czechoslovakia; France</t>
  </si>
  <si>
    <t>The article presents the process of getting higher education by students, emigrants from Russia. Special attention is paid to the organizations that rendered assistance in the admission and training of students at the universities of Czechoslovakia and France. The Committee on Education for Russian students in Czechoslovakia (CERSC) and the Committee on Higher Education for Russian youth abroad (Fedorov Committee) contributed to the organization of student education by providing scholarships, by exempting them from paying tuition fees, and providing a dorm. The activities of these organizations were carried out at the expense of the governments of the host countries and benefactors. The article notes that getting a European education contributed to the successful adaptation of Russian youth in a foreign society with different culture, which gave them an opportunity to find a job. The analysis of the documents showed the problems that graduates-emigrants of European universities encountered, in Czechoslovakia in particular. The low demand for personnel of intellectual labor led to the fact that many had to get a craft profession after graduating from a university. The Association of Russian Graduates of Higher Educational Institutions in the Czech Republic (ARGHEI) arranged such short-term courses. Owing to the assistance of this organization, young emigrants were able to get jobs in other countries. The article is based on the analysis of documents from the National Archives of the Czech Republic (Czechia) and the Library-Fund Russian Diaspora (Russia).</t>
  </si>
  <si>
    <t>[Klimovich, Luydmila, V; Shaipak, Leonid A.] Ulyanovsk State Pedag Univ, Ulyanovsk, Russia</t>
  </si>
  <si>
    <t>Klimovich, LV (corresponding author), Ulyanovsk State Pedag Univ, Ulyanovsk, Russia.</t>
  </si>
  <si>
    <t>lusek84@yandex.ru; shaipak@rambler.ru</t>
  </si>
  <si>
    <t>Klimovich, Luydmila/B-9188-2015</t>
  </si>
  <si>
    <t>Klimovich, Luydmila/0000-0003-3541-7159</t>
  </si>
  <si>
    <t>SOUTH-WEST UNIV NEOFIT RILSKI</t>
  </si>
  <si>
    <t>BLAGOEVGRAD</t>
  </si>
  <si>
    <t>UL IVAN MIKHAILOV 66, BLAGOEVGRAD, 2700, BULGARIA</t>
  </si>
  <si>
    <t>1310-3970</t>
  </si>
  <si>
    <t>2535-1265</t>
  </si>
  <si>
    <t>BALKAN FORUM</t>
  </si>
  <si>
    <t>Balk. Forum</t>
  </si>
  <si>
    <t>10.37708/bf.swu.v30i2.4</t>
  </si>
  <si>
    <t>SX9WA</t>
  </si>
  <si>
    <t>WOS:000665546200004</t>
  </si>
  <si>
    <t>Krelová, KK; Berková, K; Krpálek, P; Kubisová, A</t>
  </si>
  <si>
    <t>Krelova, Katarina Krpalkova; Berkova, Katerina; Krpalek, Pavel; Kubisova, Andrea</t>
  </si>
  <si>
    <t>Attitudes of Czech College Students Toward Digital Literacy and Their Technical Aids in Times of COVID-19</t>
  </si>
  <si>
    <t>INTERNATIONAL JOURNAL OF ENGINEERING PEDAGOGY</t>
  </si>
  <si>
    <t>Education; Digital literacy; Form of education; Economic and humanities studies</t>
  </si>
  <si>
    <t>UNIVERSITY-STUDENTS; EDUCATION; TECHNOLOGY; MEDIA</t>
  </si>
  <si>
    <t>At present, when the whole world is struggling with the COVID-19 pandemic, it is important to address both the issue of flexibility when educating the younger generation and the issue of further professional education, which contributes to the development of competences that are directly relevant to life and everyday activities in the 21st century. The common denominator of these competences is digital competence. It is the aspect of education that is of primary and crucial importance for digital literacy development. This research study aims at establishing the availability of digital media and attitudes towards one's own technical aids and digital literacy among students of two higher education institutions in the Czech Republic. Empirical research involved 1233 college students. The set research hypotheses were tested with a questionnaire-based survey using the Likert scale. A cluster analysis was conducted in the SPSS program. In view of the ordinal nature of data, the nonparametric Mann-Whitney U test conducted at significance levels of 5% and 1% in SPSS was applied to test the dependence of competence self-assessment on the specialization of the higher education institutions/study level/study form. The research has unequivocally proven that digital literacy is influenced by the study programme specialization, study level and study form.</t>
  </si>
  <si>
    <t>[Krelova, Katarina Krpalkova; Berkova, Katerina; Krpalek, Pavel] Prague Univ Econ &amp; Business, Prague, Czech Republic; [Kubisova, Andrea] Coll Polytech Jihlava, Jihlava, Czech Republic</t>
  </si>
  <si>
    <t>Prague University of Economics &amp; Business; College of Polytechnics Jihlava</t>
  </si>
  <si>
    <t>Krelová, KK (corresponding author), Prague Univ Econ &amp; Business, Prague, Czech Republic.</t>
  </si>
  <si>
    <t>katarina.krelova@vse.cz</t>
  </si>
  <si>
    <t>IGS Prague University of Economics and Business [F1/7/2018]; Project Prague University of Economics and Business [IP 100040]</t>
  </si>
  <si>
    <t>IGS Prague University of Economics and Business; Project Prague University of Economics and Business</t>
  </si>
  <si>
    <t>This research was supported by Project No. IGS Prague University of Economics and Business F1/7/2018, Project Prague University of Economics and Business No. IP 100040. The authors would like to thank the students of Prague University of Economics and Business and Jan Amos Komensky University, Prague.</t>
  </si>
  <si>
    <t>INT ASSOC ONLINE ENGINEERING</t>
  </si>
  <si>
    <t>WIEN</t>
  </si>
  <si>
    <t>KIRCHENGASSE 10-200, WIEN, A-1070, AUSTRIA</t>
  </si>
  <si>
    <t>2192-4880</t>
  </si>
  <si>
    <t>INT J ENG PEDAGOG</t>
  </si>
  <si>
    <t>Int. J. Eng. Pedagog.</t>
  </si>
  <si>
    <t>10.3991/ijep.v11i4.20821</t>
  </si>
  <si>
    <t>Education, Scientific Disciplines</t>
  </si>
  <si>
    <t>TI2JC</t>
  </si>
  <si>
    <t>WOS:000672614600009</t>
  </si>
  <si>
    <t>Melnik, N; Melnyk, A; Peresadko, V; Velykochyy, V</t>
  </si>
  <si>
    <t>Melnik, Nadiia; Melnyk, Andriy; Peresadko, Vilina; Velykochyy, Volodymyr</t>
  </si>
  <si>
    <t>Demographic processes of the Carpathian region in the context of economic development of the territory</t>
  </si>
  <si>
    <t>VISNYK OF V N KARAZIN KHARKIV NATIONAL UNIVERSITY-SERIES GEOLOGY GEOGRAPHY ECOLOGY</t>
  </si>
  <si>
    <t>Russian</t>
  </si>
  <si>
    <t>demographic processes; migration; labor resources; age structure of the population; employment; wage index; Carpathian region</t>
  </si>
  <si>
    <t>Formulation of the problem. One aspect of the territory's socio-economic development is its demographic development. It translates into a change in the quantity and quality of the population of the territory in a certain social context as a systemically important factor in social life. As of January 1, 2020, Ukraine had a population of 41 million. 732,800 people (not including the occupied territories), which is the historical minimum in the years of independence. This prompts a detailed study of the problem. The article contains a spatial and structural analysis of the demographic processes of the Carpathian region as one of the indicators of the socio-economic development of the territory. Methods. The analysis of literary and cartographic sources has been carried out. Mathematical methods have been used to calculate quantitative characteristics of demographic processes. Using ArcGIS software product was created a series of maps of the Real Wage Index in Ukraine of various time scales. The purpose of the article is to highlight and analyze the demographic processes currently taking place in the Carpathian region in the context of the economic development of the territories, with a view to developing and implementing proactive measures, to be given priority in solving the problems of the economically active population in the territories under study. Results. The problem of migration of the population is urgent for Ukraine. For a long time, our State has been the country of origin for the majority of migrant workers in Europe. The Carpathian region has specific features of migration compared to other regions of Ukraine. Between 2010 and 2018, the number of people living in the Carpathian regions as a result of migration increased by 17.3 thousand people. Internal population migration is urban in nature. Besides, the Carpathian region has become comfortable for living and for internally displaced persons as a result of the war in eastern Ukraine. The top 5 countries receiving migration from the Carpathian region include Hungary, Germany, Poland, the Czech Republic and Slovakia. A comparative analysis of the sex and age structure of migrants from Ukraine showed that about 50 per cent of migrants were aged 20-35 and about two thirds of emigrants were men. Active migratory mobility is typical of the rural areas of the Carpathian region. Overall, the Ukrainian village has lost more than 10 million people over the past 50 years as a result of migration processes. The proportion of rural dwellers in the total number of migrant workers in the Carpathian region is higher than that of urban dwellers, of whom 60-70 per cent are women. Migration has led to an imbalance in the functioning of the employment system and the national labour market in Ukraine in general and in the region under study in particular. The average unemployment rate in the study region in 2019 is 8.8 per cent of the economically active population. As of 2020, the number of employed persons in Ukraine is 15,915,300. The total number of employed persons in Ukraine is 1,925,000. Men predominate in the structure of the employed population, but more than 60 per cent of the unemployed are men. The largest difference between the employment rates of women and men is recorded in Zakarpattia and IvanoFrankivsk oblasts (more than 15 per cent). Despite a steady increase in wages by region of the country, the real wage index has been steadily declining. Moreover, in 2021, no region of Ukraine exceeded the State-wide level of the real wage index by more than 1 per cent. Scientific novelty and practical significance. Prospects for further research include the establishment of effective mechanisms for population policy at the national level to combat the rural exodus, which is not aimed at increasing the birth rate, It is not enough to increase the attractiveness of rural areas to the habitation and productive economic activities of rural dwellers, especially young people.</t>
  </si>
  <si>
    <t>[Melnik, Nadiia] Uzhgorod Natl Univ, Dept Tourism, 14 Univ St, UA-88000 Uzhgorod, Ukraine; [Melnyk, Andriy] Ivano Frankivsk Natl Tech Univ Oil &amp; Gas, Inst Nat Sci &amp; Tourism, 15 Karpatska St, UA-76000 Ivano Frankivsk, Ukraine; [Peresadko, Vilina] Kharkov Natl Univ, Dept Phys Geog &amp; Cartog, 4 Svobody Sq, UA-61022 Kharkiv, Ukraine; [Velykochyy, Volodymyr] Vasily Stefan Precarpathian Natl Univ, Dept Tourism &amp; Local Lore, 201B Galitskaya St, UA-76008 Ivano Frankivsk, Ukraine</t>
  </si>
  <si>
    <t>Ministry of Education &amp; Science of Ukraine; Uzhgorod National University; Ministry of Education &amp; Science of Ukraine; Ivano-Frankivsk National Technical University of Oil &amp; Gas; Ministry of Education &amp; Science of Ukraine; VN Karazin Kharkiv National University</t>
  </si>
  <si>
    <t>Melnik, N (corresponding author), Uzhgorod Natl Univ, Dept Tourism, 14 Univ St, UA-88000 Uzhgorod, Ukraine.</t>
  </si>
  <si>
    <t>nadiia.chyr@uzhnu.edu.ua; avmelnyk@ukr.net; vilinaperesadko@gmail.com; w-w-s@ukr.net</t>
  </si>
  <si>
    <t>Melnyk, Andrii/HZL-1520-2023; Великочий, Володимир/HKV-5384-2023; Melnyk (Chyr), Nadiia/G-8719-2019; Peresadko, Vilina A./AHC-1636-2022</t>
  </si>
  <si>
    <t>Melnyk, Andrii/0000-0002-6906-6396; Великочий, Володимир/0000-0002-6926-1474; Melnyk (Chyr), Nadiia/0000-0002-2077-595X; Peresadko, Vilina/0000-0002-2439-2788</t>
  </si>
  <si>
    <t>V N KARAZIN KHARKIV NATL UNIV</t>
  </si>
  <si>
    <t>KHARKIV</t>
  </si>
  <si>
    <t>4, SVOBODY SQ, KHARKIV, 61022, UKRAINE</t>
  </si>
  <si>
    <t>2410-7360</t>
  </si>
  <si>
    <t>2411-3913</t>
  </si>
  <si>
    <t>VISN V N KKNU-GEOL G</t>
  </si>
  <si>
    <t>Visn. V N Karazin Kharkiv Natl. Univ.-Ser. Geol Geogr. Ecol.</t>
  </si>
  <si>
    <t>10.26565/2410-7360-2021-55</t>
  </si>
  <si>
    <t>Geology</t>
  </si>
  <si>
    <t>YY7YA</t>
  </si>
  <si>
    <t>WOS:000755001600002</t>
  </si>
  <si>
    <t>Mumovic, AM</t>
  </si>
  <si>
    <t>Mumovic, Ana M.</t>
  </si>
  <si>
    <t>DAM ON THE GREAT RUSSIAN SEA (Contribution to the interpretation of the Review of the History of Serbian Literature by A. N. Pipin)</t>
  </si>
  <si>
    <t>A. N. Pipin; history of literature; criticism; culture; comparative studies</t>
  </si>
  <si>
    <t>The paper aims is to present and evaluate the Review the History of Serbian Literature A. N. Pipin's as a classical history of Serbian literature that became part of the national culture. The development of the history of literature among Serbs, as an independent discipline and its modest beginnings, can be found in the first decades of the 19th century, in the time of Dositej and Vuk. In its beginnings, the history of literature was a story about the literary past of a nation and at its core was - criticism. This main idea as an axiom is a signpost that leads from the history of literature, which has long performed the function of criticism, to the genesis of literary criticism as the youngest branch of literary science and the way it formulated and exercised its functions in conditions when literary history was in a certain measures and history of the people. The Serbs received the first History of Serbian Literature (1865) from the pen of Pavel Jozef Safarik (1795-1861), a Protestant and German student who served in Novi Sad. The next history of Serbian literature was also written by a foreigner, the Russian Alexander Nikolaevich Pipina (1833-1904). His Review the History of Serbian Literature (1865) has not been fully translated into Serbian. Pipin's and Spasovic's Review is conceived as an appendix to the General History of Literature by Jovan Ser, which was translated into Russian in Pipin's edition in 1865. Pipin was very dissatisfied with the part that refers to the Slavs. Pipin's and Spasovic's supplement outgrew the imagined form with its scope and scientific apparatus and became an independent whole. Spasovic is the author of a chapter on Polish literature, while Pipin signs the other six parts of the Review: Chapter One - Bulgaria, Chapter Two -Serbs, Chapter Three Russian Tribe, Chapter Four -Czech Tribe, Chapter Five -Luzicani (Luzicki Srbi), Gornji i Donji, the seventh head -Translation and Pan-Slavism. Pipin is also the author of the Introduction, which is divided into four parts: 1.Ethnographic and statistical data; 2. Historical destiny of Slavic tribes; The question of national unity; 3.Christianity and Literacy and 4.Folk Poetry. In the second book, which refers to Serbs, Pipin's Review has eight chapters, and after the first, which sheds light on the history of Serbs, Croats and Slovenes the following sections are illustrative: Real Serbia in ancient times; Dubrovnik and Dalmatia; Croatian Literature; Slovenian Literature; New Serbian Literature; Illyrian Movement and Serbian Folk Poetry. We notice that Pipin, contrary to today's division of literature, dealt with folk literature in the last chapter, and not in before the literary period. The first sentence is indicative for understanding and interpreting Pipin's Review the History of Serbian Literature: We are moving on to literature because it shows the basic thesis of the historians of that time that literature is actually a part of the wider history of the people. Pipin is consistent and reveals indisputable facts: He starts from the fact that Old Slavic literature originated in Bulgaria as the common property of the Slavs of the Orthodox faith. It was created by accepting Christianity and the Orthodox holy books of the Holy Scriptures and church books. That is how they were accepted by the Russians, and even by the Serbs, and the literary and cultural process was supported by the Old Slavonic language. From the reactions of the scribes, who introduced the language of the people into the original language, the editions of the Old Slavonic language emerged. Pipin believes that it is the duty of literature to express the people's life as faithfully as possible at any time and at the same time to encourage its development. In the broadest sense, he viewed literature as the spiritual history of the people. Viewed as a literary phenomenon, Pipin's Review is very important, because it arises as a scientific controversy with those who advocated that all Slavs identify with the Russians. Namely, after the end of the Crimean War (1855), which Russia lost, four currents were formed: official, Slavophile, Western and revolutionary-democratic. Pipin belonged to the Westerners who believed that Russia should stay on the path traced by Peter the Great. He did not support the idea of drowning all Slavic peoples, but advocated the idea of mutual national respect and understanding. Viewed as a critical-cultural phenomenon, Pipin's Review was extremely important also because it was translated as a manual for Slavic literature into German, French and Czech. Pipin the history of literature has conquered a great practical significance and was observed with the Serbs. This is supported by the fact that Pipin was elected a corresponding member of the Serbian scientific society on a proposal by Stojan Novakovic and Janko Safarik, scientists who at that time following all that is written about the Slavs. Pipin considered that it was necessary for his scientific work to move in three directions: in the field of Slavic literature, ethnography and the history of Russian literature. Today, regardless of the ideological and wider pan-Slavic aspirations that have been historically rejected, and of the material and other errors marked by the history of literature, which is the expression and development of the science of literature, Pipin's book looks well and clearly written, captivated by his language and style, processing and interpretation of facts, as well as evaluations of writers, cultural ascetics, events, literary, linguistic and historical processes. All to is evident in each of its parts, and we can look back on three works in which Pepin predominantly deals with issues of Serbian literature and culture, published them under the title Rights Serbia in ancient times, Serbian national poetry and New Serbian Literature. Pipin became interested in Serbs in the first year of his studies in Kazan in 1849, where he listened to lectures by Professor Viktor Ivanovich Grigorovich, where he met Slavic peoples outside Russia. The following year, he went to study in Petrograd and expanded his knowledge about the Slavs with Professor Izmilo Ivanovic Sreznjevski. After the first acquaintances, he actively began studying Slavic studies after finishing his study stay in Prague in 1850 and until the end of his life, which is almost half a century, Slavic, and within it Serbian, issues of history, literature and culture will remain the central topic of his research. The main task of literature, in his opinion, is to present the most expressive reflection of people's lives and to encourage its development. He viewed literature as the spiritual history of the people in the broadest sense of the word. In the study of a nation, its language and development, which is not only the form but also the content of the spiritual life, is of crucial importance. Philology deals with language, and within its framework, as a separate and independent part, there is also the history of literature, which Pipin understands as the cultural history of the people. Like future historians of literature and language, Pipin interprets nonliterary texts in the light of the history of literature, and he demonstrates such an approach in the courts about the significance of Dusan's Code. Although Pipin is at the beginning of the creation of Serbian literary history among foreign historians, regardless of the omissions marked by literary historians, the serious researcher and his achievements in the Review are high, starting from the fact that studying Serbian poetry has only just begun. means. Pipin starts from the indisputable fact that Serbian heroic songs represent an extraordinary and today in Europe the only example of a living folk epic, in which the Serbian people remember the heroic epic. The dominance of the comparative method and the crystallization of the history of literature from the history of the people in Pipin shows the way in which the history of literature will develop as the primary branch of the science of literature, not only among Serbs. Thanks to that fact, the history of literature will become a condition for creating literary criticism as an important model of national culture. Pipin practically shows why the victory of Vuk's reform of the national language and culture was necessary. When marking questions from the new Serbian literature, Pipin's approach leads to a synthesis of ideas about cultural and political and national development. Slavery replaced the idea of revival among Orthodox Serbs who fled to Austria. From that perspective, he views the development of national literature as an important part of culture and identity. Pipin also deals with the issue of national identity and the awakening of the national consciousness of the Slavs in his extensive study Panslavism in the Past and Present (1878), in which the Serbian national question is incorporated into the general critique of Russian official policy and Slavophile orientation in the Balkans during Eastern Europe crisis. The founder of the revival among Serbs, whose work brought true joy for the people, for Pipin was Dositej Obradovic, a creator who was the first to understand and show in action how and what should be written for the Serbian people. As a national writer on missionary work more than any of his predecessors. Pipin highly values the personalities of Vuk Karadzic and Dositej Obradovic and considers them the founders of the new Serbian culture. Emphasizing Vuk's merits in the study of the Serbian people, Pipin especially emphasizes its importance in the study of ethnographic and literary problems as the most important for the development of the national culture of the people. Vuk S. Karadzic was the one who contributed to the Serbs not accepting the Russian language as their own and not pouring into the Russian sea. His struggle and victory provoked violent reactions in Russia, especially among Slavophiles, while Pippin supported his ideas and the reform itself. Apart from Vuk and Dositej as the bearers and initiators of the development of language and culture among Serbs, Pipin also paid attention to Hristofor Zafarevic, Emanuel Jankovic, Gligorije Trlajic and Jovan Rajic. Of the Serbian poets who created in the first half of the 19th century, he points out Lukijan Musicki and Simo Milutinovic Sarajlija and his work Serbijanka, while Branko Radicevic and P.P. Njegos he does not pay much attention to. As befits a literary historian, after portraits of writers and national cultural ascetics, Pipin gives a history of Serbian national institutions (Matica Srpska), a review of magazines (Letopis Matice srpske), looks back at the literary activity of Serbs in Austria-Hungary and Serbia, but also within the Serbian national space. in Montenegro, Dalmatia and Vojvodina. The Review was written with an a priori aim to show the specificity of the differences between Serbian Slovenian poetry and other poems but it was not an easy task. He expanded the task by showing reflections on Serbian epics and lyrics and its poetic image of objectivity and plasticity in European literature, especially German literature. What shows an essential overview of the ideas and fact of the Rewiew of the History of Serbian Literature? In the first place is his competence. A member of the civil liberals, a scientist who seriously dealt with Slavism and the only liberal Russian, as V. Jagic, wrote. the author of the four- volume History of Russian Literature (18981899). In second place is his vision. The most important Slavists claim that he was against the idea that all Slavic streams (read: languages and cultures) flow into the great Russian sea. By supporting Vuk's reforms, he practically prevented the Serbian drowning in the Russian language and culture. In third place is the gift of the comparator, a gift without which there is no great historian of literature. As one of the most important Russian and European historians of literature of the 19th century, he proved to be an exceptional connoisseur of Serbian literature and culture. In fourth place is his pragmatic influence. With his comparative analyzes of Slavic peoples and literature, he made a significant contribution to classifying Serbian literature and culture in the European context. The European context of Serbian literature will later be the topic of important Serbian scholars. In this paper, we value his competence, cultural mission, the gift of the comparator, without which there is no great literary historian, and his practical contribution to classifying Serbian literature and culture in the European context.</t>
  </si>
  <si>
    <t>[Mumovic, Ana M.] Inst Serbian Culture, Prishtina Leposavic, Serbia</t>
  </si>
  <si>
    <t>Mumovic, AM (corresponding author), Inst Serbian Culture, Prishtina Leposavic, Serbia.</t>
  </si>
  <si>
    <t>djordj_ana@yahoo.com</t>
  </si>
  <si>
    <t>10.31902/fll.35.2021.6</t>
  </si>
  <si>
    <t>XL2DI</t>
  </si>
  <si>
    <t>WOS:000727959500006</t>
  </si>
  <si>
    <t>Viktorová, K</t>
  </si>
  <si>
    <t>Viktorova, Katerina</t>
  </si>
  <si>
    <t>Dynamics of Reception Studies of Smetana's Creative Personality and His Opera Works Until 1924</t>
  </si>
  <si>
    <t>MUSICOLOGICA BRUNENSIA</t>
  </si>
  <si>
    <t>Reception studies; Bedricha Smetana; Smetana's Operas; Music Battles about Smetana; National Theatre in Prague; The International Exhibition for Music and the Drama</t>
  </si>
  <si>
    <t>While observing the dynamics of the reception studies of Smetana's creative personality and his opera works, several cultural-social as well as political milestones appeared which transformed society as well as its aesthetic needs, provoked diverse discussions about the composer's works and its influence on Czech national music and gave a new direction to the reception studies. They included, for example, the conflict between Old Czechs and Young Czechs, the premiere of Smetana's first operas, Wagner's musical reforms, the opening of the Provisional and National Theatre, Smetana's deafness and death, the International Exhibition of Music and Theatre in Vienna, the First World War, the establishment of an independent Czechoslovak state and the celebrations of the anniversary of Smetana's birth. It is characteristic of Smetana's works that they were not received unambiguously both during his life and later and he himself did not immediately become a generally accepted and recognized personality. Although during his life he received society-wide renown from both the Czech lay public and experts and he was recognized as the reformer of Czech musical life and music and the creator of their modern forms, which has not been questioned since, the process of discovering and understanding his works to their full extent was long. The thesis provides a basic description of how the perception of Smetana's creative personality and works developed and the dynamics it acquired from the first reflections during his life until 1924, when extensive celebrations of the 100th anniversary of the composer's birth took place, which are until today considered the absolute climax of the activities celebrating Smetana, which have not been surpassed in terms of intensity and quality until the present day.</t>
  </si>
  <si>
    <t>[Viktorova, Katerina] Natl Museum, Bedrich Smetana Museum, Prague, Czech Republic</t>
  </si>
  <si>
    <t>National Museum</t>
  </si>
  <si>
    <t>Viktorová, K (corresponding author), Natl Museum, Bedrich Smetana Museum, Prague, Czech Republic.</t>
  </si>
  <si>
    <t>katerina.viktorova@nm.cz</t>
  </si>
  <si>
    <t>MASARYKOVA UNIV, FAC ARTS</t>
  </si>
  <si>
    <t>BRNO</t>
  </si>
  <si>
    <t>ARNE NOVAKA 1, BRNO, 60200, CZECH REPUBLIC</t>
  </si>
  <si>
    <t>1212-0391</t>
  </si>
  <si>
    <t>2336-436X</t>
  </si>
  <si>
    <t>MUSICOL BRUN</t>
  </si>
  <si>
    <t>Musicol. Brun.</t>
  </si>
  <si>
    <t>10.5817/MB2021-1-2</t>
  </si>
  <si>
    <t>Music</t>
  </si>
  <si>
    <t>XT5CE</t>
  </si>
  <si>
    <t>WOS:000733604500002</t>
  </si>
  <si>
    <t>Wedl, A</t>
  </si>
  <si>
    <t>Wedl, Alexandra</t>
  </si>
  <si>
    <t>Green Volunteers in Czechoslovakia: The Youth Magazine MlayY svet and its Environmental Campaign, 1970s-1980s</t>
  </si>
  <si>
    <t>LABOUR HISTORY REVIEW</t>
  </si>
  <si>
    <t>twentieth century; environmentalism; East-Central Europe</t>
  </si>
  <si>
    <t>Concern with environmental degradation was one factor contributing to the discontent preceding the revolutions of 1989 in East-Central Europe. This article identifies the trajectories of environmental activism in Czechoslovakia, one of the most industrialized countries of the post-1945 socialist bloc. Analysing the media representation of environmental volunteers during late socialism, the examination focuses on the youth magazine Mlady svet, which prominently discussed environmental issues and became home to the Brontosaurus youth movement. During the so-called 'normalization' era of the 1970s and 1980s, which is often characterized as a time of stagnation, this movement for environmental volunteering provided young people with opportunities for self-realization and alternative lifestyles. While the movement shared several features of the New Social Movements of the 1970s, Czechoslovak green volunteerism took an ambivalent position within formal socialist youth structures, shedding light on the complex relationship between what is considered 'alternative' or 'oppositional' in late socialism.</t>
  </si>
  <si>
    <t>[Wedl, Alexandra] Univ Basel, Eastern European Hist, Basel, Switzerland</t>
  </si>
  <si>
    <t>University of Basel</t>
  </si>
  <si>
    <t>Wedl, A (corresponding author), Univ Basel, Eastern European Hist, Basel, Switzerland.</t>
  </si>
  <si>
    <t>alexandra.wedl@unibas.ch</t>
  </si>
  <si>
    <t>LIVERPOOL UNIV PRESS</t>
  </si>
  <si>
    <t>LIVERPOOL</t>
  </si>
  <si>
    <t>4 CAMBRIDGE ST, LIVERPOOL L69 7ZU, ENGLAND</t>
  </si>
  <si>
    <t>0961-5652</t>
  </si>
  <si>
    <t>1745-8188</t>
  </si>
  <si>
    <t>LABOUR HIST REV</t>
  </si>
  <si>
    <t>Labour Hist. Rev.</t>
  </si>
  <si>
    <t>10.3828/lhr.2021.17</t>
  </si>
  <si>
    <t>XR8PH</t>
  </si>
  <si>
    <t>WOS:000732483300001</t>
  </si>
  <si>
    <t>Daniel, O</t>
  </si>
  <si>
    <t>Daniel, Ondrej</t>
  </si>
  <si>
    <t>Music Subculture versus Class Revolutionaries: Czech Antifascism in the Postsocialist Era</t>
  </si>
  <si>
    <t>FASCISM</t>
  </si>
  <si>
    <t>Czech Republic; antifascism; postsocialism; militancy; anarchism; subculture</t>
  </si>
  <si>
    <t>With its roots in the political, economic and social changes of 1989/1990, the Czech antifascist movement was initially characterized by its young supporters, who came mostly from subcultural and anarchist circles. When violent far-right skinheads increased their attacks in the country between 1990 and 1992, local antifascists were the main group to physically confront them. Three decades later, as a result of generational and tactical changes, Czech antifascists' agenda is largely at odds with the class politics that drive important parts of the anarchist movement. At the same time, the antifascist movement retains some subcultural traits that have become depoliticized. Its strategy is now limited to monitoring far-right activists online and running cultural events. This study analyzes internal debates over the antifascist movement's positions and reflects on their development over time.</t>
  </si>
  <si>
    <t>[Daniel, Ondrej] Metropolitan Univ Prague, Dept Media Studies, Prague, Czech Republic</t>
  </si>
  <si>
    <t>Metropolitan University Prague</t>
  </si>
  <si>
    <t>Daniel, O (corresponding author), Metropolitan Univ Prague, Dept Media Studies, Prague, Czech Republic.</t>
  </si>
  <si>
    <t>ondrej.daniel@mup.cz</t>
  </si>
  <si>
    <t>Czech Science Foundation [P410/20-24091S]</t>
  </si>
  <si>
    <t>This study is a result of the research funded by the Czech Science Foundation as the project GA CR P410/20-24091S `Brave New World: Youth, Music and Class in Czech Post-socialism'.</t>
  </si>
  <si>
    <t>BRILL</t>
  </si>
  <si>
    <t>LEIDEN</t>
  </si>
  <si>
    <t>PLANTIJNSTRAAT 2, P O BOX 9000, 2300 PA LEIDEN, NETHERLANDS</t>
  </si>
  <si>
    <t>2211-6249</t>
  </si>
  <si>
    <t>2211-6257</t>
  </si>
  <si>
    <t>Fascism</t>
  </si>
  <si>
    <t>10.1163/22116257-09010008</t>
  </si>
  <si>
    <t>PI0SB</t>
  </si>
  <si>
    <t>WOS:000600809300004</t>
  </si>
  <si>
    <t>Kopeck, K; Hinojo-Lucena, FJ; Szotkowski, R; Gómez-García, G</t>
  </si>
  <si>
    <t>Kopeck, Kamil; Hinojo-Lucena, Francisco-Javier; Szotkowski, Rene; Gomez-Garcia, Gerardo</t>
  </si>
  <si>
    <t>Behaviour of young Czechs on the digital network with a special focus on YouTube. An analytical study</t>
  </si>
  <si>
    <t>CHILDREN AND YOUTH SERVICES REVIEW</t>
  </si>
  <si>
    <t>Internet; Children behaviour; Youtube; Digital risks; Cyberbullyng</t>
  </si>
  <si>
    <t>INTERNET ADDICTION; ADOLESCENTS; TEACHERS; STUDENTS; VIOLENCE; YOUTH</t>
  </si>
  <si>
    <t>With the advent of the Internet, young people make up the largest percentage of the Czech population who spend the most time interacting with the digital network and the various tools it offers. In order to find out what activity they carry out within the digital network, this research was undertaken, which aims to find out how young Czechs spend their time when they are using the digital network. To this end, 27,177 young Czechs between the ages of 7 and 18 were sampled. (n = 27,177). Specifically, the aim was to find out which websites they spent the most time on, the types of social networks they used, the nature of the content they viewed, as well as whether they had suffered any kind of ill-treatment through the digital network. The results of the descriptive analyses allowed to elucidate that: (1): the young participants make use of visual social networks, such as Youtube; (2) most of the content they consume is linked to funny videos, challenges or gameplays; (3) It is of great concern that a large part of the sample has been the victim of verbal insults or cases of personal account theft or has been the victim of distribution of personal images without prior consent. Based on these results, it is intended to establish the focus on the possible consequences of these findings, especially in establishing prevention measures that confront the cyberbullyng in view of the possible consequences.</t>
  </si>
  <si>
    <t>[Kopeck, Kamil; Szotkowski, Rene] Palacky Univ Olomouc, Fac Educ, Ctr Prevent Risky Virtual Commun, Olomouc, Czech Republic; [Hinojo-Lucena, Francisco-Javier; Gomez-Garcia, Gerardo] Univ Granada, Granada, Spain</t>
  </si>
  <si>
    <t>Palacky University Olomouc; University of Granada</t>
  </si>
  <si>
    <t>Gómez-García, G (corresponding author), Univ Granada, Fac Educ Sci, Campus Univ Cartuja S-N, Granada 18071, Spain.</t>
  </si>
  <si>
    <t>kamil.kopecky@upol.cz; fhinojo@ugr.es; szotkowski@upol.cz; gomezgarcia@ugr.es</t>
  </si>
  <si>
    <t>PERGAMON-ELSEVIER SCIENCE LTD</t>
  </si>
  <si>
    <t>THE BOULEVARD, LANGFORD LANE, KIDLINGTON, OXFORD OX5 1GB, ENGLAND</t>
  </si>
  <si>
    <t>0190-7409</t>
  </si>
  <si>
    <t>1873-7765</t>
  </si>
  <si>
    <t>CHILD YOUTH SERV REV</t>
  </si>
  <si>
    <t>Child. Youth Serv. Rev.</t>
  </si>
  <si>
    <t>10.1016/j.childyouth.2020.105191</t>
  </si>
  <si>
    <t>Family Studies; Social Work</t>
  </si>
  <si>
    <t>NH5JW</t>
  </si>
  <si>
    <t>WOS:000564707100059</t>
  </si>
  <si>
    <t>Lakomy, M; Hlavova, R; Machackova, H; Bohlin, G; Lindholm, M; Bertero, MG; Dettenhofer, M</t>
  </si>
  <si>
    <t>Lakomy, Martin; Hlavova, Renata; Machackova, Hana; Bohlin, Gustav; Lindholm, Maria; Bertero, Michela G.; Dettenhofer, Markus</t>
  </si>
  <si>
    <t>The motivation for citizens' involvement in life sciences research is predicted by age and gender</t>
  </si>
  <si>
    <t>PLOS ONE</t>
  </si>
  <si>
    <t>PUBLIC ENGAGEMENT; WORK; INCENTIVES; VOLUNTEERS</t>
  </si>
  <si>
    <t>Open Science is an umbrella term encompassing multiple concepts as open access to publications, open data, open education and citizen science that aim to make science more open and transparent. Citizen science, an important facet of Open Science, actively involves non-scientists in the research process, and can potentially be beneficial for multiple actors, such as scientists, citizens, policymakers and society in general. However, the reasons that motivate different segments of the public to participate in research are still understudied. Therefore, based on data gathered from a survey conducted in Czechia, Germany, Italy, Spain, Sweden, and the UK (N= 5,870), this study explores five types of incentives that can motivate individuals to become involved in life sciences research. The results demonstrate that men and younger individuals are more persuaded by extrinsic motives (external benefits or rewards), as compared with women and older people, who are driven by intrinsic motives (that originates from within an individual). This paper shows that specific strata of the population are differentially motivated to engage in research, thereby providing relevant knowledge for effectively designing public involvement activities that target various groups of the public in research projects.</t>
  </si>
  <si>
    <t>[Lakomy, Martin] Masaryk Univ, Fac Social Studies, Off Populat Studies, Brno, Czech Republic; [Lakomy, Martin] Mendel Univ Brno, Fac Business &amp; Econ, Brno, Czech Republic; [Hlavova, Renata; Machackova, Hana] Masaryk Univ, Inst Res Children Youth &amp; Families, Fac Social Studies, Brno, Czech Republic; [Bohlin, Gustav; Lindholm, Maria] Vetenskap &amp; Allmanhet, Stockholm, Sweden; [Bohlin, Gustav] Karolinska Inst, Dept Learning Informat Management &amp; Eth LIME, Stockholm, Sweden; [Bertero, Michela G.] Barcelona Inst Sci &amp; Technol, Ctr Genom Regulat CRG, Barcelona, Spain; [Bertero, Michela G.] Univ Pompeu Fabra UPF, Barcelona, Spain; [Dettenhofer, Markus] Masaryk Univ, CEITEC Cent European Inst Technol, Brno, Czech Republic</t>
  </si>
  <si>
    <t>Masaryk University Brno; Mendel University in Brno; Masaryk University Brno; Karolinska Institutet; Barcelona Institute of Science &amp; Technology; Pompeu Fabra University; Centre de Regulacio Genomica (CRG); Pompeu Fabra University; Masaryk University Brno</t>
  </si>
  <si>
    <t>Lakomy, M (corresponding author), Masaryk Univ, Fac Social Studies, Off Populat Studies, Brno, Czech Republic.;Lakomy, M (corresponding author), Mendel Univ Brno, Fac Business &amp; Econ, Brno, Czech Republic.</t>
  </si>
  <si>
    <t>lakomy@fss.muni.cz</t>
  </si>
  <si>
    <t>Lakomý, Martin/L-5384-2017; Machackova, Hana/T-8902-2019; Dettenhofer, Markus/ABB-9840-2021</t>
  </si>
  <si>
    <t>Lakomý, Martin/0000-0003-4625-4463; Machackova, Hana/0000-0001-9498-9208; Dettenhofer, Markus/0000-0003-1972-7026; Bohlin, Gustav/0000-0001-9271-7372</t>
  </si>
  <si>
    <t>European Union's Horizon 2020 research and innovation programme [741527]</t>
  </si>
  <si>
    <t>European Union's Horizon 2020 research and innovation programme(Horizon 2020)</t>
  </si>
  <si>
    <t>This project has received funding from the European Union's Horizon 2020 research and innovation programme under Grant Agreement No. 741527. This publication reflects only the author's view and the Research Executive Agency is not responsible for any use that may be made of the information it contains.</t>
  </si>
  <si>
    <t>PUBLIC LIBRARY SCIENCE</t>
  </si>
  <si>
    <t>SAN FRANCISCO</t>
  </si>
  <si>
    <t>1160 BATTERY STREET, STE 100, SAN FRANCISCO, CA 94111 USA</t>
  </si>
  <si>
    <t>1932-6203</t>
  </si>
  <si>
    <t>PLoS One</t>
  </si>
  <si>
    <t>AUG 3</t>
  </si>
  <si>
    <t>e0237140</t>
  </si>
  <si>
    <t>10.1371/journal.pone.0237140</t>
  </si>
  <si>
    <t>Multidisciplinary Sciences</t>
  </si>
  <si>
    <t>Science &amp; Technology - Other Topics</t>
  </si>
  <si>
    <t>NA7OS</t>
  </si>
  <si>
    <t>WOS:000560006800001</t>
  </si>
  <si>
    <t>Isaev, BA; Ignatyeva, IE</t>
  </si>
  <si>
    <t>Isaev, Boris A.; Ignatyeva, Irina E.</t>
  </si>
  <si>
    <t>GEO-ETHNO-POLITOLOGY: SUBJECT, CONTENT, DEVELOPMENT FACTORS</t>
  </si>
  <si>
    <t>VESTNIK TOMSKOGO GOSUDARSTVENNOGO UNIVERSITETA-FILOSOFIYA-SOTSIOLOGIYA-POLITOLOGIYA-TOMSK STATE UNIVERSITY JOURNAL OF PHILOSOPHY SOCIOLOGY AND POLITICAL SCIENCE</t>
  </si>
  <si>
    <t>structure of geopolitics; ethno-politology; geo-ethno-politology; ethno-politics; geo-ethno-politics</t>
  </si>
  <si>
    <t>Geopolitics as a scientific discipline has a complex structure. It can be differentiated by actual human environments, by virtual environments people create themselves, by the object of research and the environment in which the object of research manifests itself, by research models, and by subdisciplines. The article considers one of the structural components of geopolitics, geo-ethnopolitology, and shows its difference from the science of ethno-politology. The terms geo-ethnopolitics and ethno-politics are explained as a practical use of the developments of the disciplines of geo-ethno-politology and ethno-politology in political life. The authors define geo-ethno-politology as the science of the division of the world between ethnoses, races, and nations, their origin, settlement on the Earth's surface, arrangement on different continents, in different geographical and climatic zones. They note that ethno-politics originated when there was a need to regulate the relationship of different ethnic groups and among themselves with the help of the state, that is, in the empires of the Ancient world. Geo-ethno-politics as a political practice is younger than ethno-politics. It appeared when the world closed off', the Earth's surface was completely populated. It is designed to solve the problem of dividing and redeviding the world between ethnoses, races, and nations. The content of geo-ethnopolitology is the study of the role and place of ethnic groups, races, and nations in world politics, their interaction with each other and with the leading powers, the study of the resulting alignment of ethnopolitical forces and the configuration of the global ethno-political system. The content of geo-ethnopolitics is the activity on the settlement of ethno-political conflicts, on changing the ethno-political map of the world. The authors analyze factors in the development of geo-ethno-politology and ethnopolitology: the emergence of new states as a result of the First and Second World Wars; the formation of ethno-national identity and ethno-nations; the emergence of the United Nations which formulated the right of nations to self-determination; decolonization; the breakup of Yugoslavia, the USSR, and Czechoslovakia; the intensification of ethno-nationalist and separatist movements in European countries and other regions of the world; the failure of the policy of multiculturalism; the cessation of ethnic and cultural assimilation, ethnic and religious tolerance; the growth of ethnic migration to Europe and America; the growth of riots and crimes on ethnic grounds, etc. Geo-ethno-politology has static and dynamic components. The static component of geo-ethno-politology studies the existing correlation of ethno-political forces and the geo-ethno-political picture of the world. The dynamic component of geo-ethno-politology studies the ethno-political processes that change this picture, geo-ethno-political conflicts, and changes in geo-ethno-political indicators.</t>
  </si>
  <si>
    <t>[Isaev, Boris A.] St Petersburg State Univ Aerosp Instrumentat, St Petersburg, Russia; [Ignatyeva, Irina E.] Herzen State Pedag Univ Russia, St Petersburg, Russia</t>
  </si>
  <si>
    <t>Saint Petersburg State University of Aerospace Instrumentation; Herzen State Pedagogical University of Russia</t>
  </si>
  <si>
    <t>Isaev, BA (corresponding author), St Petersburg State Univ Aerosp Instrumentat, St Petersburg, Russia.</t>
  </si>
  <si>
    <t>isaevboris@yandex.ru; iifed@mail.ru</t>
  </si>
  <si>
    <t>TOMSK STATE UNIV</t>
  </si>
  <si>
    <t>TOMSK</t>
  </si>
  <si>
    <t>LENIN AVE, 36, TOMSK, 634050, RUSSIA</t>
  </si>
  <si>
    <t>1998-863X</t>
  </si>
  <si>
    <t>2311-2395</t>
  </si>
  <si>
    <t>VESTN TOMSK U-FILOS</t>
  </si>
  <si>
    <t>Vestn. Tomsk. Gos. Univ. Filos.-Sotsiologiya-Politologiya</t>
  </si>
  <si>
    <t>AUG</t>
  </si>
  <si>
    <t>10.17223/1998863X/56/23</t>
  </si>
  <si>
    <t>Social Sciences, Interdisciplinary</t>
  </si>
  <si>
    <t>Social Sciences - Other Topics</t>
  </si>
  <si>
    <t>PB6WH</t>
  </si>
  <si>
    <t>Bronze</t>
  </si>
  <si>
    <t>WOS:000596458500023</t>
  </si>
  <si>
    <t>Monusova, GA</t>
  </si>
  <si>
    <t>Monusova, Galina A.</t>
  </si>
  <si>
    <t>PERCEPTION OF UNEMPLOYMENT BY EUROPEANS</t>
  </si>
  <si>
    <t>MIROVAYA EKONOMIKA I MEZHDUNARODNYE OTNOSHENIYA</t>
  </si>
  <si>
    <t>unemployment rate; perception of unemployment; fear of unemployment; misperception; cross-country comparisons; European social survey; economic behavior</t>
  </si>
  <si>
    <t>The unemployment rate is one of the key labor market indicators, which contains information about labor market activity and overall state of the economy. This information is important for economic decisions made by governments, businesses and private individuals. However, individuals rely on what they believe the unemployment to be, and those beliefs might differ a lot from the official statistics. The perception of unemployment is influenced by different country- and individual-specific factors that can make low unemployment seem high and potentially distort people's behavior. This paper studies perception of unemployment in European countries and explores the factors affecting it. The dataset comes from the European Social Survey (ESS) and covers two years: 2008 and 2016. The paper has three main results: 1) in all the countries in the sample, perceived unemployment is higher than the actual one; 2) the degree of misperception varies across countries and socio-demographic groups; 3) the same conclusions hold for both years in the sample. The author finds that the perceptual errors are the smallest in the Scandinavian countries, Switzerland and the Czech Republic. The degree of misperception is the highest in Southern Europe, Slovenia and Russia. These crosscountry differences hold for both years in the sample. One of the main factors affecting perception of unemployment is the actual unemployment rate: the higher the actual level, the higher its perception. Another important factor is sustained economic growth: the countries with stable economy are less prone to overestimating unemployment. The socio-political context also contributes to how people perceive economic indicators. In particular, the general state of anxiety in society makes people more pessimistic in how they assess economic conditions. Perceptual errors vary across social groups between and within countries. Individuals with weak positions in the labor market (e.g. women, young people) are more likely to overstate unemployment. Their misperception might be due to a lower level of education, previous unemployment experience, temporary contracts, health problems.</t>
  </si>
  <si>
    <t>[Monusova, Galina A.] Russian Acad Sci IMEMO, Primakov Natl Res Inst World Econ &amp; Int Relat, 23 Profsoyuznaya Str, Moscow 117997, Russia</t>
  </si>
  <si>
    <t>Russian Academy of Sciences; Primakov National Research Institute of World Economy &amp; International Relations of the Russian Academy of Sciences</t>
  </si>
  <si>
    <t>Monusova, GA (corresponding author), Russian Acad Sci IMEMO, Primakov Natl Res Inst World Econ &amp; Int Relat, 23 Profsoyuznaya Str, Moscow 117997, Russia.</t>
  </si>
  <si>
    <t>g.monusova@imemo.ru</t>
  </si>
  <si>
    <t>Monusova, Galina/H-2088-2015</t>
  </si>
  <si>
    <t>Monusova, Galina/0000-0001-8266-5361</t>
  </si>
  <si>
    <t>NAUKA PUBLISHING HOUSE</t>
  </si>
  <si>
    <t>MOSCOW</t>
  </si>
  <si>
    <t>PROFSOYUZNAYA UL 90, MOSCOW, 117864, RUSSIA</t>
  </si>
  <si>
    <t>0131-2227</t>
  </si>
  <si>
    <t>MIROVAYA EKON MEZHD</t>
  </si>
  <si>
    <t>Mirovaya Ekon. Mezhdunarodyne Otnosheniya</t>
  </si>
  <si>
    <t>10.20542/0131-2227-2020-64-4-84-95</t>
  </si>
  <si>
    <t>International Relations</t>
  </si>
  <si>
    <t>KZ9QZ</t>
  </si>
  <si>
    <t>WOS:000523595200009</t>
  </si>
  <si>
    <t>Peskova, AY</t>
  </si>
  <si>
    <t>Peskova, Anna Yu</t>
  </si>
  <si>
    <t>SLOVAK THEATRE OF THE 1920S - 1930S IN THE CONTEXT OF EUROPEAN THEATRE</t>
  </si>
  <si>
    <t>VESTNIK SLAVIANSKIKH KULTUR-BULLETIN OF SLAVIC CULTURES-SCIENTIFIC AND INFORMATIONAL JOURNAL</t>
  </si>
  <si>
    <t>Slovakia; theatre; history of theatre; Slovak national theatre; interwar period; drama; opera</t>
  </si>
  <si>
    <t>The paper traces history of the Slovak theater since the Middle Ages, considering its development in terms of the evolution of theatrical art in the entire Central European region and in the context of European theater in general. For various socio-political and cultural reasons, up until 1920, only amateur theater companies existed in Slovakia, whose activities were largely restricted by the government of Austria-Hungary. Upon formation of the Czechoslovak Republic in 1920 the first professional theatre in Slovakia, the Slovak national theatre, is opening in Bratislava. The author focuses on the activities of the first leaders and directors, who shaped the artistic image and concept of the theater, and pays attention to the influence that various foreign directors and theater schools had on the former ones. The author emphasizes the role of Czech theatrical figures (B. Jetabek and the company of his East Bohemian Theatre, M. Zuna, O. Nedbal, V. Sulc, etc.) in building drama and opera troupes of the Slovak national theater as well as their influence on repertoire and artistic language of the latter. The very cosmopolitan cultural environment of Bratislava, together with the division of dramatic troupe of the theater into Slovak and Czech (1932) inducing dynamism, experimenting and competition among directors and artists who worked there. As a result, the Slovak theatre itself was gradually formed, and the first Slovak theatrical figures were brought up. Eventually, all this allowed young Slovak theater to join a broader context of the European avant-garde theater so that its unmistakably original voice was finally heard all over the world.</t>
  </si>
  <si>
    <t>[Peskova, Anna Yu] Russian Acad Sci, Inst Slav Studies, Leninsky Ave 32A, Moscow 119991, Russia</t>
  </si>
  <si>
    <t>Russian Academy of Sciences; Institute of Slavic Studies of the Russian Academy of Sciences</t>
  </si>
  <si>
    <t>Peskova, AY (corresponding author), Russian Acad Sci, Inst Slav Studies, Leninsky Ave 32A, Moscow 119991, Russia.</t>
  </si>
  <si>
    <t>apeskova@yandex.ru</t>
  </si>
  <si>
    <t>Peskova, Anna/AAS-5466-2021</t>
  </si>
  <si>
    <t>STATE ACAD SLAVIC CULTURE</t>
  </si>
  <si>
    <t>KHIBINSKII PROEZD, DOM 6, MOSCOW, 129337, RUSSIA</t>
  </si>
  <si>
    <t>2073-9567</t>
  </si>
  <si>
    <t>VESTN SLAVIANSKIKH K</t>
  </si>
  <si>
    <t>Vestn. Slavianskikh Kult.</t>
  </si>
  <si>
    <t>10.37816/2073-9567-2020-55-220-230</t>
  </si>
  <si>
    <t>MC6HJ</t>
  </si>
  <si>
    <t>WOS:000543385200019</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</si>
  <si>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</si>
  <si>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</si>
  <si>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</si>
  <si>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</si>
  <si>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</si>
  <si>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</si>
  <si>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</si>
  <si>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</si>
  <si>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</si>
  <si>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</si>
  <si>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paulina.pospieszna@amu.edu.pl</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</si>
  <si>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</si>
  <si>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</si>
  <si>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</si>
  <si>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</si>
  <si>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</si>
  <si>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</si>
  <si>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</si>
  <si>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</si>
  <si>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</si>
  <si>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</si>
  <si>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</si>
  <si>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</si>
  <si>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10.1057/s41268-018-0134-4</t>
  </si>
  <si>
    <t>International Relations; Political Science</t>
  </si>
  <si>
    <t>International Relations; Government &amp; Law</t>
  </si>
  <si>
    <t>KO1VN</t>
  </si>
  <si>
    <t>WOS:000515336500010</t>
  </si>
  <si>
    <t>Sverdlyk, Z; Klynina, T</t>
  </si>
  <si>
    <t>Sverdlyk, Zoriana; Klynina, Tetiana</t>
  </si>
  <si>
    <t>Information Activities of the Ukrainian Diaspora in the Czechoslovak Republic (1930-1931)</t>
  </si>
  <si>
    <t>TARIH KULTUR VE SANAT ARASTIRMALARI DERGISI-JOURNAL OF HISTORY CULTURE AND ART RESEARCH</t>
  </si>
  <si>
    <t>Information activity; Emigration; Emigrant organization; Czechoslovakia; Union; Politics; National consciousness; Ukrainian diaspora</t>
  </si>
  <si>
    <t>The article deals with the informational component of the attempt to unite Ukrainian emigration in Czechoslovakia in the period of collision of the old political concepts of the Ukrainian National Republic and the hetmanate with the young nationalist movement of the Organization of Ukrainian Nationalists. The purpose of the article is to find out the nature of information activities of the Ukrainian Diaspora in Czechoslovakia in the period of active attempts of its ideological and political consolidation on a democratic basis in the Union of Ukrainian Emigrant Organizations. An analysis of the content of the press body of this association - the Bulletin Vistnyk - will help to understand the reasons for the defeat of the integration project in the environment of Ukrainian emigration in Czechoslovakia. The chronological boundaries are due to the period of active publishing of the Union. The subject of the study is the Ukrainian diaspora in Czechoslovakia, and the subject matter is its informational activity within the framework of the mentioned edition. The main sources of this article include the materials of the Central State Archives of Foreign Ukrainians, documents of the Central State Archives of higher authorities and governments of Ukraine as well as the articles published in the Tryzub Weekly, Memorandum to the League of Nations. The research implements structural and problematic methods for its analysis. The results suggest that in the Bulletin Vistnyk, the Union of Ukrainian Emigrant Organizations tried to promote the idea of uniting different organizations around a certain goal - the fight for their own statehood.</t>
  </si>
  <si>
    <t>[Sverdlyk, Zoriana] Kyiv Natl Univ Culture &amp; Arts, Hist Sci, Kiev, Ukraine; [Klynina, Tetiana] Natl Aviat Univ, Hist Sci, Kiev, Ukraine</t>
  </si>
  <si>
    <t>Kyiv National University of Culture &amp; Arts; Ministry of Education &amp; Science of Ukraine; National Aviation University</t>
  </si>
  <si>
    <t>Sverdlyk, Z (corresponding author), Kyiv Natl Univ Culture &amp; Arts, Hist Sci, Kiev, Ukraine.</t>
  </si>
  <si>
    <t>zsverdlyk@gmail.com; tklynina@gmail.com</t>
  </si>
  <si>
    <t>Sverdlyk, Zoriana/B-7629-2019; Klynina, Tetiana S./U-5858-2018</t>
  </si>
  <si>
    <t>Sverdlyk, Zoriana/0000-0002-2104-0920; Klynina, Tetiana S./0000-0002-0334-9852</t>
  </si>
  <si>
    <t>KARABUK UNIV</t>
  </si>
  <si>
    <t>KARABUK</t>
  </si>
  <si>
    <t>MAIN CAMPUS, BALIKLARKAYASI, KARABUK, 00000, TURKEY</t>
  </si>
  <si>
    <t>2147-0626</t>
  </si>
  <si>
    <t>TARIH KULT SANAT ARA</t>
  </si>
  <si>
    <t>Tarih Kult. Sanat Arast. Derg.</t>
  </si>
  <si>
    <t>10.7596/taksad.v9i1.2416</t>
  </si>
  <si>
    <t>KY7KY</t>
  </si>
  <si>
    <t>WOS:000522753600033</t>
  </si>
  <si>
    <t>Frantál, B; Kunc, J; Janurová, M; Krejcí, T</t>
  </si>
  <si>
    <t>Frantal, Bohumil; Kunc, Josef; Janurova, Martina; Krejci, Tomas</t>
  </si>
  <si>
    <t>PROBLEMS OF TRANSFORMING MILITARY TRAINING AREAS IN A POST-COMMUNIST SPACE: LOCAL COMMUNITY PERCEPTIONS AND POLICY IMPLICATIONS</t>
  </si>
  <si>
    <t>TRANSYLVANIAN REVIEW OF ADMINISTRATIVE SCIENCES</t>
  </si>
  <si>
    <t>military training areas; periphery; perception; quality of life; Czech Republic</t>
  </si>
  <si>
    <t>REGENERATION; MANAGEMENT</t>
  </si>
  <si>
    <t>The integration of socio-economically marginalized areas into regional systems in the context of post-communist transformation has been an important subject of social science research in general. The military training areas (MTA), as specific type of peripheries, have been so far little explored. Based on the results of an extensive questionnaire survey (N = 1,362), the authors of this study analyze local community perceptions of MTA in the Czech Republic, assess positive and negative impacts of MTA on the quality of life, and discuss possible future development scenarios of the areas. The results show that local communities in the hinterland of MTA perceive similar problems as those living in other peripheral and/or rural areas, particularly unemployment, limited options of obtaining own housing, maintenance of road infrastructure, limited options of leisure activities, etc. Ensuring a harmony between local development and MTA activities is considered a specific issue. Problems are perceived more likely by older and highly educated people, and those living in smaller municipalities with higher unemployment and municipalities located closer to MTA. On the other hand, young and less educated people living in larger municipalities with higher unemployment rates, which are located at a greater distance from county seats, perceive more likely positive impacts of MTA.</t>
  </si>
  <si>
    <t>[Frantal, Bohumil; Kunc, Josef; Krejci, Tomas] Czech Acad Sci, Inst Geon, Dept Environm Geog, Brno, Czech Republic; [Kunc, Josef; Janurova, Martina] Masaryk Univ Brno, Fac Econ &amp; Adm, Dept Reg Econ &amp; Adm, Brno, Czech Republic</t>
  </si>
  <si>
    <t>Czech Academy of Sciences; Institute of Geonics of the Czech Academy of Sciences; Masaryk University Brno</t>
  </si>
  <si>
    <t>Frantál, B (corresponding author), Czech Acad Sci, Inst Geon, Dept Environm Geog, Brno, Czech Republic.</t>
  </si>
  <si>
    <t>bohumil.frantal@ugn.cas.cz</t>
  </si>
  <si>
    <t>Krejčí, Tomáš/HLP-5566-2023; Frantal, Bohumil/H-4819-2011; Kunc, Josef/C-4309-2014; Krejčí, Tomáš/I-2361-2014</t>
  </si>
  <si>
    <t>Frantal, Bohumil/0000-0003-3999-4447; Krejčí, Tomáš/0000-0002-4638-7533</t>
  </si>
  <si>
    <t>Technology Agency of the Czech Republic [TD03000261]; Faculty of Economics and Administration, Masaryk University, entitled 'Metropolitan processes forma.ing traditional city structure: an example of Brno Metropolitan Area' [MUNI/A/0976/2016]</t>
  </si>
  <si>
    <t>Technology Agency of the Czech Republic; Faculty of Economics and Administration, Masaryk University, entitled 'Metropolitan processes forma.ing traditional city structure: an example of Brno Metropolitan Area'</t>
  </si>
  <si>
    <t>The paper was elaborated in the scope of the project 'Military training areas as a transformation territory - scenarios of impacts of their optimization on society and landscape' (TD03000261), funded by the Technology Agency of the Czech Republic and by an internal grant of the Faculty of Economics and Administration, Masaryk University, entitled 'Metropolitan processes forma.ing traditional city structure: an example of Brno Metropolitan Area' (MUNI/A/0976/2016).</t>
  </si>
  <si>
    <t>BABES-BOLYAI UNIV</t>
  </si>
  <si>
    <t>CLUJ-NAPOCA</t>
  </si>
  <si>
    <t>FACULTY POLITICAL, ADMINSTRATIVE &amp; COMMUNICATION SCIENCES, PUBLIC ADMIN DEPT, CENTER RES PUBLIC ADM, CLUJ-NAPOCA, 400132, ROMANIA</t>
  </si>
  <si>
    <t>1842-2845</t>
  </si>
  <si>
    <t>2247-8310</t>
  </si>
  <si>
    <t>TRANSYLV REV ADM SCI</t>
  </si>
  <si>
    <t>Transylv. Rev. Adm. Sci.</t>
  </si>
  <si>
    <t>FEB</t>
  </si>
  <si>
    <t>59E</t>
  </si>
  <si>
    <t>10.24193/tras.59E.3</t>
  </si>
  <si>
    <t>KS0NR</t>
  </si>
  <si>
    <t>WOS:000518009200003</t>
  </si>
  <si>
    <t>Belas, J; Gavurova, B; Machova, V; Mikolas, Z</t>
  </si>
  <si>
    <t>Belas, J.; Gavurova, B.; Machova, V; Mikolas, Z.</t>
  </si>
  <si>
    <t>SELECTED FACTORS OF CORPORATE MANAGEMENT IN SMEs SECTOR</t>
  </si>
  <si>
    <t>POLISH JOURNAL OF MANAGEMENT STUDIES</t>
  </si>
  <si>
    <t>small and medium-sized enterprises; human resources; participative management style; company management; employee motivation</t>
  </si>
  <si>
    <t>FULL OPERATING CYCLE; BUSINESS ENVIRONMENT; FINANCIAL LITERACY; PERFORMANCE; DETERMINANTS; INNOVATION; STUDENTS; QUALITY; FIRMS</t>
  </si>
  <si>
    <t>The study aims to define and present important factors affecting the quality of company management in the SMEs sector. Within the realized research, the authors focused on small and medium-sized enterprises (SMEs) in the Czech Republic and Slovak Republic. In the CR, the data from 454 companies were obtained, and from 368 companies in Slovakia. For data processing, chi-squared test and Z-score were used. The research results provided interesting findings. It has been found that entrepreneurs spend a lot of time doing their business activities, since about 70% of entrepreneurs in both countries confirmed that they spend more than 8 hours a day doing their business activities. On the other hand, the authors' assumptions were not confirmed, as higher intensity in entrepreneurship had been expected. An interesting finding was that larger and older companies more intensively agreed with the statement ST1 - they work intensively in their business (management). About three quarters of the entrepreneurs interviewed stated that they apply the participative management style. Based on the results, it can be stated that larger companies, older companies, and university-educated entrepreneurs largely apply this management style. The research has shown that entrepreneurs greatly appreciate people in their enterprises, which is more clearly evident in older companies than in younger companies. A large proportion of entrepreneurs pay considerable attention to regular employee evaluation and try to motivate them to apply innovative workflows.</t>
  </si>
  <si>
    <t>[Belas, J.; Gavurova, B.] Tomas Bata Univ Zlin, Fac Management &amp; Econ, Zlin, Czech Republic; [Machova, V] Univ Econ, Fac Business Adm, Prague, Czech Republic; [Mikolas, Z.] Univ Entrepreneurship &amp; Law, Prague, Czech Republic</t>
  </si>
  <si>
    <t>Tomas Bata University Zlin; Prague University of Economics &amp; Business</t>
  </si>
  <si>
    <t>Belas, J (corresponding author), Tomas Bata Univ Zlin, Fac Management &amp; Econ, Zlin, Czech Republic.</t>
  </si>
  <si>
    <t>belas@utb.cz; gavurova@utb.cz; machova@mail.vstecb.cz; zdenek.mikolas@vspp.cz</t>
  </si>
  <si>
    <t>Machová, Veronika/AAF-9612-2021; Gavurová, Beáta/N-9159-2018; Belas, Jaroslav/AGS-6813-2022; Mikolas, Zdenek/AAI-5327-2021</t>
  </si>
  <si>
    <t>Machová, Veronika/0000-0001-5479-6655; Gavurová, Beáta/0000-0002-0606-879X; Belas, Jaroslav/0000-0002-5900-997X;</t>
  </si>
  <si>
    <t>CZESTOCHOWA UNIV TECHNOLOGY</t>
  </si>
  <si>
    <t>CZESTOCHOWA</t>
  </si>
  <si>
    <t>FAC MANAGEMENT, UL ARMII KRAJOWEJ 19B, CZESTOCHOWA, 42-201, POLAND</t>
  </si>
  <si>
    <t>2081-7452</t>
  </si>
  <si>
    <t>POL J MANAG STUD</t>
  </si>
  <si>
    <t>Pol. J. Manag. Stud.</t>
  </si>
  <si>
    <t>10.17512/pjms.2020.21.1.09</t>
  </si>
  <si>
    <t>Management</t>
  </si>
  <si>
    <t>NZ6LV</t>
  </si>
  <si>
    <t>Green Submitted, gold</t>
  </si>
  <si>
    <t>WOS:000577218300009</t>
  </si>
  <si>
    <t>Bracinikova, V; Matusínská, K</t>
  </si>
  <si>
    <t>Bracinikova, V; Matusinska, K.</t>
  </si>
  <si>
    <t>CLUSTERING OF MILLENNIALS BY BRAND PERCEPTIONS IN RELATION TO DEMOGRAPHIC FACTORS</t>
  </si>
  <si>
    <t>CENTRAL EUROPEAN BUSINESS REVIEW</t>
  </si>
  <si>
    <t>brand perceptions; generation; Millennials</t>
  </si>
  <si>
    <t>NEW-GENERATION; EXPECTATIONS; IMAGE</t>
  </si>
  <si>
    <t>The corporate brand represents a global set of perceptions of the unique functional and emotional attributes associated with it. These are the result of interactions of all the impressions, experiences, feelings and knowledge of all participating sides based on the products of the company, management style, and the planned or unscheduled communication activities. The study aims to describe Czech Millennials using demographic criteria in relation to their brand perception. The questionnaire was used as the research technique for gaining the primary data. The respondents were questioned about their opinions and perceptions of many issues such as attitudes towards brands, life values, willing to pay, making decisions, searching and buying products, preferences in the field of stability, having fun. Several statements from the questionnaire were tested for the purpose of this paper connected to the sense and sensibility in the decision buying process of Millennials as the consumers in the marketplace of the Czech Republic as one of the Central European countries. Afterwards, the Millennials are classed according to these pre-selected variables into groups by using a cluster analysis in such a way as to ensure the greatest similarity within the clusters and the greatest variation between clusters. Two clusters were formulated. From the carried out survey is obvious consumers with a lower degree of education are more emotional when they purchase goods than consumers with other achieved degrees of education. In relation to gender, we can allege that women are much more motivated by emotions. Younger Millennials are more likely to be motivated by emotions than older ones. Implications for Central European audience: Businesses in the 21st century, especially in developed markets should focus on the adequate targeting of selected market segments to use adequate marketing programs because the use of mass marketing approaches in different areas of business is currently uncompetitive and sometimes totally impossible. Proper targeting has a significant impact on consumers' behaviour and their brand perceptions. The Central European countries such as Poland, the Czech Republic, Hungary, Liechtenstein, Germany, Switzerland, Slovakia, Slovenia and Austria, with a population exceeding 165 million, represent a solid and an attractive market for business opportunities. Ordun (2015) claims that customers (consumers) of so-called generation Y (also said as Millennials) are said to be the second-largest population all of the world. It represents an occasion as well as a challenge not only for business units. Individuals of this generation have very strong buying power but they can as well influence the buying decisions of their parents and children. Moreno, Lafuente and Moreno (2017) present the findings of their research that suggest that Millennials were born in the time period when the technology is understood as an important part of people's life in all aspects. Thanks to this fact fact Millennials perceive buying process as joy and their loyalty to purchased brands is relative. They are supposed to spend the money which they earn quickly using the online shopping channels. The current research projects in the area of the currently ongoing and still unfinished phenomenon of the generation Y within the Central European countries does not bring clear and comprehensive results with the possibility of their reliable application on a practical level. The aim of this article is, therefore, to describe Czech Millennials using demographic criteria in relation to their brand perception. The results of the presented marketing research can be understood in general terms as applicable to other Central European countries which are supported by research conducted by Motyka (2017, p. 178) who states that Czech Millennials are similar to their peers in other European states, but of course not identical because they usually differ from their European peers in terms of life priorities: enrichment and chasing certain trends are not as important for them.</t>
  </si>
  <si>
    <t>[Bracinikova, V; Matusinska, K.] Silesian Univ Opava, Sch Business Adm Karvina, Dept Business Econ &amp; Management, Univ Namesti 1934-3, Karvina 73340, Czech Republic</t>
  </si>
  <si>
    <t>Silesian University Opava</t>
  </si>
  <si>
    <t>Bracinikova, V (corresponding author), Silesian Univ Opava, Sch Business Adm Karvina, Dept Business Econ &amp; Management, Univ Namesti 1934-3, Karvina 73340, Czech Republic.</t>
  </si>
  <si>
    <t>bracinikova@opf.slu.cz; matusinska@opf.slu.cz</t>
  </si>
  <si>
    <t>Matusinska, Katerina/ABG-2950-2020; Koprivova, Veronika/ACL-4438-2022</t>
  </si>
  <si>
    <t>Matusinska, Katerina/0000-0002-0957-2860; Koprivova, Veronika/0000-0002-0920-5032</t>
  </si>
  <si>
    <t>Student grant competition project Acceptance of technology from the perspective of marketing tools [SGS/7/2017]</t>
  </si>
  <si>
    <t>Student grant competition project Acceptance of technology from the perspective of marketing tools</t>
  </si>
  <si>
    <t>This research was financially supported by the Student grant competition project SGS/7/2017: Acceptance of technology from the perspective of marketing tools.</t>
  </si>
  <si>
    <t>UNIV ECONOMICS-PRAGUE</t>
  </si>
  <si>
    <t>PRAGUE 3</t>
  </si>
  <si>
    <t>OECONOMICA PUBL, NAM W CHIRCHILLA 4, PRAGUE 3, CZ-130 67, CZECH REPUBLIC</t>
  </si>
  <si>
    <t>1805-4862</t>
  </si>
  <si>
    <t>CENT EUR BUS REV</t>
  </si>
  <si>
    <t>Cent. Eur. Bus. Rev.</t>
  </si>
  <si>
    <t>10.18267/j.cebr.253</t>
  </si>
  <si>
    <t>PI6EF</t>
  </si>
  <si>
    <t>gold, Green Submitted</t>
  </si>
  <si>
    <t>WOS:000601181100004</t>
  </si>
  <si>
    <t>Fialová, AS</t>
  </si>
  <si>
    <t>Fialova, Alena Sidakova</t>
  </si>
  <si>
    <t>Proceedings Sources of viruses - experiment about the protectorate activist literature</t>
  </si>
  <si>
    <t>CESKA LITERATURA</t>
  </si>
  <si>
    <t>Sources of Faith (Prameny viry); Protectorate of Bohemia and Moravia; activist literature; anti-Semitism; New Europe; Rudolf Novak; Vojtech Rozner</t>
  </si>
  <si>
    <t>This study deals with the Sources of Faith anthology dating from 1943, which contains fifteen short stories that came out top in a competition titled New Tomorrow. The aim was to publish texts that were meant to depict life in the Protectorate in the spirit of Nazi propaganda. It was initiated by activist journalist Rudolf Novak, who had been assigned to the Leopold Mazac publishers by the Nazi authorities in the summer of 1942. The competition was entered primarily by younger authors who had not previously published, or who had only published unsophisticated prose works of popular fiction. The only fairly well-known contributor was Vojtech Rozner. Although these stories had literary ambitions, none of them achieved a very high literary standard. This study focuses in particular on describing and interpreting the motifs and subjects of Nazi propaganda which occur more or less implicitly in these texts. Almost omnipresent is the subject of the,New Europe and its construction. These stories often present the motif of children as the builders of the new world. Two texts also include an anti-Semitic element characterizing a racially pure Nazi Europe. This construction also involves the subject of workers' labour and social justice: workers are better off in the New Europe, they work happily in a comradely collective and their work is valued appropriately. Several stories also attempt to interpret recent events in an activist spirit: the social contradictions of the First Republic, its collapse and the creation of the Protectorate. The issue of what was known as the new Czech patriotism remained vague. While activist journalists and propagandists conceived it to be identification with a united Nazi Europe, the authors of the stories under analysis stressed the motif of pragmatic defence of the nation and the longing to live to see a better future. No competition of this kind was ever repeated in subsequent years, so Sources of Faith remains a unique attempt to create a Czech activist literature.</t>
  </si>
  <si>
    <t>[Fialova, Alena Sidakova] Ustav Ceskou Literaturu AV CR, Prague, Czech Republic</t>
  </si>
  <si>
    <t>Czech Academy of Sciences; Institute of Czech Literature of the Czech Academy of Sciences</t>
  </si>
  <si>
    <t>Fialová, AS (corresponding author), Ustav Ceskou Literaturu AV CR, Prague, Czech Republic.</t>
  </si>
  <si>
    <t>CZECH ACAD SCIENCES, INST CZECH LITERATURE</t>
  </si>
  <si>
    <t>NA FLORENCI 3, PP 14, PRAGUE 1 110 15, CZECH REPUBLIC</t>
  </si>
  <si>
    <t>0009-0468</t>
  </si>
  <si>
    <t>2571-094X</t>
  </si>
  <si>
    <t>CESK LIT</t>
  </si>
  <si>
    <t>Cesk. Lit.</t>
  </si>
  <si>
    <t>Literature, Slavic</t>
  </si>
  <si>
    <t>Literature</t>
  </si>
  <si>
    <t>XP2GC</t>
  </si>
  <si>
    <t>WOS:000730688300002</t>
  </si>
  <si>
    <t>Klicperová-Baker, M; Weissenberger, S; Solcová, IP; Dechterenko, F; Vnuková, M; Ptácek, R</t>
  </si>
  <si>
    <t>Klicperova-Baker, Martina; Weissenberger, Simon; Solcova, Iva Polackova; Dechterenko, Filip; Vnukova, Martina; Ptacek, Radek</t>
  </si>
  <si>
    <t>Development of Psychological Time Perspective: The Types, Predictors, and Trends</t>
  </si>
  <si>
    <t>STUDIA PSYCHOLOGICA</t>
  </si>
  <si>
    <t>time; time perspective; ZTPI; development; life-span; aging</t>
  </si>
  <si>
    <t>DEPRESSIVE SYMPTOMS; FUTURE ORIENTATION; LIFE; COMMUNICATION; SATISFACTION; REMINISCENCE; INVENTORY; ADHD; ZTPI</t>
  </si>
  <si>
    <t>A nationwide sample (N = 2201, aged 15-89) from the Czech Republic was administered the Zimbardo Time Perspective Inventory (ZTPI) along with demographic, social, and attitudinal questions to reveal developmental shifts in the Future, Present-Hedonistic, Present-Fatalistic, Positive-Past and Negative-Past dimensions. It turned out that age was not the only significant developmental factor (bivariate analyses were scrutinized by multiple linear regression, which yielded additional predictors for individual ZTPI dimensions, such as education, employment, marital status, health, political leaning, or religiousness; some were more significant than age). Latent class analysis (LCA) was then used to identify meaningful time perspective patterns, which corresponded to distinctly different developmental tasks and coping strategies: Hedonic pattern typical for the young (16%), Empowered pattern usual for mid-age adulthood (characterized by high future commitment along with low fatalism and low hedonism; 25%), and two patterns typical for aging - prevalently positive Moderate pattern (39%) and Past-Oriented Fatalism (20%). Predictors for LCA classes and ZTPI dimensions provide leads for fostering healthy time perspective.</t>
  </si>
  <si>
    <t>[Klicperova-Baker, Martina; Solcova, Iva Polackova; Dechterenko, Filip] Czech Acad Sci, Inst Psychol, Prague, Czech Republic; [Weissenberger, Simon; Vnukova, Martina; Ptacek, Radek] Charles Univ Prague, Dept Psychiat, Fac Med 1, Prague, Czech Republic; [Weissenberger, Simon; Vnukova, Martina; Ptacek, Radek] Gen Univ Hosp Prague, Prague, Czech Republic</t>
  </si>
  <si>
    <t>Czech Academy of Sciences; Institute of Psychology of the Czech Academy of Sciences; Charles University Prague; General University Hospital Prague; General University Hospital Prague</t>
  </si>
  <si>
    <t>Klicperová-Baker, M (corresponding author), Czech Acad Sci, Inst Psychol, Prague, Czech Republic.</t>
  </si>
  <si>
    <t>klicperovabaker@gmail.com</t>
  </si>
  <si>
    <t>Klicperova, Martina/G-9568-2014; Dechterenko, Filip/H-2532-2014; Poláčková Šolcová, Iva/H-6837-2014; Ptacek, Radek/C-6696-2009; Sebalo Vnukova, Martina/N-5201-2017</t>
  </si>
  <si>
    <t>Klicperova, Martina/0000-0001-9333-7339; Dechterenko, Filip/0000-0003-0472-915X; Poláčková Šolcová, Iva/0000-0003-3130-5416; Ptacek, Radek/0000-0002-1076-2506; Sebalo Vnukova, Martina/0000-0002-9707-7607; Weissenberger, Simone/0000-0002-6394-9884</t>
  </si>
  <si>
    <t>Grant Agency of the Czech Republic, GA CR [18-11247S, Q06 1LF]</t>
  </si>
  <si>
    <t>Grant Agency of the Czech Republic, GA CR(Grant Agency of the Czech Republic)</t>
  </si>
  <si>
    <t>This study was supported by Grant Agency of the Czech Republic, GA CR: 18-11247S and by Progres Q06 1LF. Authors are grateful to the CVVM (Public Opinion Research Center) of the Sociological Institute of Czech Academy of Sciences (director P. Tabery) for providing data sets for this study. Last but not least, the authors want to acknowledge the late Jaroslav Kostal, a colleague and great friend who was pivotal in starting this study and whose spirit of curiosity, wisdom, friendship, and kind humor continues to be with us.</t>
  </si>
  <si>
    <t>SLOVAK ACAD SCIENCES, CTR SOCIAL &amp; PSYCHOLOGICAL SCIENCES, IEP</t>
  </si>
  <si>
    <t>BRATISLAVA</t>
  </si>
  <si>
    <t>DUBRAVSKA CESTA 9, 813 64 BRATISLAVA, SLOVAKIA</t>
  </si>
  <si>
    <t>0039-3320</t>
  </si>
  <si>
    <t>2585-8815</t>
  </si>
  <si>
    <t>STUD PSYCHOL</t>
  </si>
  <si>
    <t>Studia Psychol.</t>
  </si>
  <si>
    <t>10.31577/sp.2020.03.804</t>
  </si>
  <si>
    <t>OE4OS</t>
  </si>
  <si>
    <t>WOS:000580512400006</t>
  </si>
  <si>
    <t>Kunesová, K</t>
  </si>
  <si>
    <t>Kunesova, Kvetuse</t>
  </si>
  <si>
    <t>The Teaching of Interculturality through Literature: New Challenges</t>
  </si>
  <si>
    <t>REVISTA ELECTRONICA INTERUNIVERSITARIA DE FORMACION DEL PROFESORADO</t>
  </si>
  <si>
    <t>Literature; humanism; interculturaly; dialogue; enrichment</t>
  </si>
  <si>
    <t>The teaching of literature in secondary schools in the Czech Republic (note that this is in the course of Czech literature courses and taught in Czech) contributes in a relevant way to open to young people new worlds. It works starting from the treasury of the world thought, Homer's Odyssey for example through Shakespearean drama and Goethe's Faust, to the novels by Balzac or by Zola, to the twentieth century authors who engaged in the humanist cause by unveiling the hidden facets of human existence. The purpose of our reflection on intercultural topics is first of all to analyze the contribution of reading to the level of knowledge, then to propose the possibilities of using literary texts to demonstrate how much the dialogue between cultures is included in the works themselves, and finally, to consider which contemporary literary texts on a world scale could enrich in a relevant way the choice of books recommended to young Czechs. The conclusion will be a synthesis trying to compare the situation of Czech students to that of young Frenchmen, for example. It will also highlight the role of translation not only in teaching literature, but in knowing the Other.</t>
  </si>
  <si>
    <t>[Kunesova, Kvetuse] Univ Hradec Kralove, Hradec Kralove, Czech Republic</t>
  </si>
  <si>
    <t>University of Hradec Kralove</t>
  </si>
  <si>
    <t>Kunesová, K (corresponding author), Univ Hradec Kralove, Hradec Kralove, Czech Republic.</t>
  </si>
  <si>
    <t>kvetuse.kunesova@uhk.cz</t>
  </si>
  <si>
    <t>UNIV MURCIA, FAC EDUCATION</t>
  </si>
  <si>
    <t>MURCIA</t>
  </si>
  <si>
    <t>MIDE DEPT, CAMPUS ESPINARDO, MURCIA, SPAIN</t>
  </si>
  <si>
    <t>1575-0965</t>
  </si>
  <si>
    <t>REV ELECTRON INTERUN</t>
  </si>
  <si>
    <t>Rev. Electron. Interuniv. Formacion Profr.</t>
  </si>
  <si>
    <t>10.6018/reifop.408741</t>
  </si>
  <si>
    <t>LE8BA</t>
  </si>
  <si>
    <t>WOS:000526947100002</t>
  </si>
  <si>
    <t>Navratilová, M; Beranová, M; Smutka, L; Severová, L</t>
  </si>
  <si>
    <t>Navratilova, Miroslava; Beranova, Marketa; Smutka, Lubos; Severova, Lucie</t>
  </si>
  <si>
    <t>Economic aspects of consumer behavior in tourism for a selected population group in the Czech Republic</t>
  </si>
  <si>
    <t>consumers; coronavirus; destination; health issue; security and safety; surety tourism; youth travel</t>
  </si>
  <si>
    <t>GLOBAL HEALTH; YOUTH TOURISM; DESTINATIONS; CHALLENGES; OUTBREAK; SERVICES; IMPACT; MARKET; SARS</t>
  </si>
  <si>
    <t>Tourism is currently an important branch of the global economy. However, the democratization of travel and tourism, together with the intensifying globalization processes and mass movements of the world's population, brings with it some accompanying adverse effects that influence the shape of the contemporary world. The paper aims to evaluate the impact of the security and safety factor on the consumer behavior of young people aged 19-29 in the Czech Republic when choosing a destination for tourism. The age categorization was carried out concerning the theoretical definition of youth travel participants according to UNWTO and WYSE Travel Confederation. Attitudes and opinions of the monitored group of consumers were gathered through primary research attended by 428 respondents. Quantitative studies were used to obtain the necessary data using a questionnaire technique of data collection. The results show that, in terms of general preferences, the vast majority of respondents prefer an active way of spending time during their trips. The results show that young people consider the situation in their place of residence as the most important safety factor when choosing a destination (84.8%); the local political situation and potential health risks in the country are considered as significant ones by less than 70.0% persons. The majority of respondents (65.7%) identified the Internet as the predominant way of obtaining information when traveling.</t>
  </si>
  <si>
    <t>[Navratilova, Miroslava; Beranova, Marketa; Smutka, Lubos; Severova, Lucie] Czech Univ Life Sci Prague, Prague, Czech Republic</t>
  </si>
  <si>
    <t>Navratilová, M (corresponding author), Czech Univ Life Sci Prague, Prague, Czech Republic.</t>
  </si>
  <si>
    <t>navratilovam@pef.czu.cz; mberanova@pef.czu.cz; smutka@pef.czu.cz; severova@pef.czu.cz</t>
  </si>
  <si>
    <t>Beranova, Marketa/B-6266-2018; Severová, Lucie/J-2548-2017; Smutka, Lubos/K-6401-2015</t>
  </si>
  <si>
    <t>Beranova, Marketa/0000-0002-7058-4350; Severová, Lucie/0000-0003-4666-6281; Smutka, Lubos/0000-0001-5385-1333</t>
  </si>
  <si>
    <t>Internal Grant Agency of Faculty of Economics and Management, Czech University of Life Sciences Prague [20181015]</t>
  </si>
  <si>
    <t>Internal Grant Agency of Faculty of Economics and Management, Czech University of Life Sciences Prague</t>
  </si>
  <si>
    <t>This work was supported by the Internal Grant Agency of Faculty of Economics and Management, Czech University of Life Sciences Prague - grant number 20181015 The Impact of Climate Change on the Structure of Agricultural Production in the Czech Republic.</t>
  </si>
  <si>
    <t>10.18522/2073-6606-2020-18-4-149-168</t>
  </si>
  <si>
    <t>PM2VN</t>
  </si>
  <si>
    <t>WOS:000603663700009</t>
  </si>
  <si>
    <t>Opekar, A</t>
  </si>
  <si>
    <t>Opekar, Ales</t>
  </si>
  <si>
    <t>REGIONALISTIC HISTORIOGRAPHY OF CZECH ROCK MUSIC AND ITS RECENT ACQUISITIONS</t>
  </si>
  <si>
    <t>HUDEBNI VEDA</t>
  </si>
  <si>
    <t>rock; beat; bigbit; big beat; historiography; regionalistic studies; regions of the Czech Republic</t>
  </si>
  <si>
    <t>Since the late 1980s and early 90s a wide variety of publications have been brought out charting the rock music scene in different regions of the Czech Republic (e.g., Plzen and Krivoklat regions, among others). The annexed bibliography lists over thirty titles dealing with this subject produced over the last three decades. Each author dealt with their task independently of the others, driven by purely individual motifs and using their own perspective. The preparation of the various publications was in no way co-ordinated, the present paper representing the first synthetic approach to this production. The introductory part sums up the current general historiography of Czech rock music whose list is enclosed in a separate appendix. The main section of this study describes and evaluates individual recently produced texts in the field of regionalistic historiography of rock music, following approximately the chronological order of their making. Most of these publications are structured in a dictionary format, supplemented by a foreword setting their subject in a wider context. Others are centered around interviews with individual personalities. A common denominator of all is their emphasis on pictorial documentation. Over the last few years it has become increasingly common to stage exhibitions coinciding with the publication of a book. In cases of findings of previously unreleased recordings, these are often enclosed with the newly published books. While some of these books are strictly personal memoirs, others have striven to complement the author's individual reminiscences with information obtained in communication with other persons involved, and in more than a few cases the authors even engaged in a systematic and detailed source oriented research in private collections and institutional archives. The category of eye-witness authors has been readily expanded by a younger generation of writers, notably university students, who tend to tackle the subject from a broader perspective and without emotional burden. The conclusion offers a general overview of the characteristic features of this literary genre and its assessment as a useful compendium of information, personal commentaries, analyses and generalizations which serves as an invaluable source material for the comprehensive study of the phenomenon of Czech rock music.</t>
  </si>
  <si>
    <t>CZECH ACAD SCIENCES PRESS</t>
  </si>
  <si>
    <t>PUSHKIN US 9, PRAGUE 6 160 00, CZECH REPUBLIC</t>
  </si>
  <si>
    <t>0018-7003</t>
  </si>
  <si>
    <t>Hudebni Veda</t>
  </si>
  <si>
    <t>NK6FB</t>
  </si>
  <si>
    <t>WOS:000566825800003</t>
  </si>
  <si>
    <t>Serek, J; Lomicová, L</t>
  </si>
  <si>
    <t>Serek, Jan; Lomicova, Lucie</t>
  </si>
  <si>
    <t>Adolescents' transitions between different views on democracy: Examining individual-level moderators</t>
  </si>
  <si>
    <t>JOURNAL OF APPLIED DEVELOPMENTAL PSYCHOLOGY</t>
  </si>
  <si>
    <t>Adolescence; Civic participation; Institutional trust; Latent transitions; Views on democracy</t>
  </si>
  <si>
    <t>RIGHT-WING AUTHORITARIANISM; POLITICAL-PARTICIPATION; SOCIAL-DOMINANCE; YOUNG-ADULTS; CONCEPTIONS; ATTITUDES; FREEDOM; TRUST; TOLERANCE; JUDGMENTS</t>
  </si>
  <si>
    <t>This study aims to identify individual patterns of adolescents' views on democracy, adolescents' transitions between the patterns over time, and individual-level predictors of these transitions. Two waves of longitudinal survey data from 768 Czech high school students (T1 mean age 15.97) were analyzed using latent transition analysis. Results suggested three basic patterns of adolescents' views on democracy: majority-oriented (disregarding minority rights and interests), conventional (having narrowed understanding of civil liberties), and liberal (supporting both minority rights and civil liberties). Of these, the liberal view pattern was the least stable over time, and its stability was linked to adolescents' institutional trust and civic participation. Specifically, adolescents who were less trusting of institutions were more likely to adopt the majority-oriented (vs. liberal) view, while less civically active adolescents were more likely to switch to the conventional view. Authoritarianism was linked to adolescents' initial views, but it did not predict change over time.</t>
  </si>
  <si>
    <t>[Serek, Jan; Lomicova, Lucie] Masaryk Univ, Fac Social Studies, Jostova 10, Brno 60200, Czech Republic</t>
  </si>
  <si>
    <t>Serek, J (corresponding author), Masaryk Univ, Fac Social Studies, Jostova 10, Brno 60200, Czech Republic.</t>
  </si>
  <si>
    <t>serek@fss.muni.cz; lucka.lomicova@mail.muni.cz</t>
  </si>
  <si>
    <t>Šerek, Jan/S-7263-2019</t>
  </si>
  <si>
    <t>Šerek, Jan/0000-0003-2358-7329</t>
  </si>
  <si>
    <t>Czech Science Foundation [GA18-198835]</t>
  </si>
  <si>
    <t>This work was supported by the Czech Science Foundation [grant number GA18-198835].</t>
  </si>
  <si>
    <t>ELSEVIER SCIENCE INC</t>
  </si>
  <si>
    <t>STE 800, 230 PARK AVE, NEW YORK, NY 10169 USA</t>
  </si>
  <si>
    <t>0193-3973</t>
  </si>
  <si>
    <t>1873-7900</t>
  </si>
  <si>
    <t>J APPL DEV PSYCHOL</t>
  </si>
  <si>
    <t>J. Appl. Dev. Psychol.</t>
  </si>
  <si>
    <t>JAN-FEB</t>
  </si>
  <si>
    <t>10.1016/j.appdev.2019.101104</t>
  </si>
  <si>
    <t>Psychology, Developmental</t>
  </si>
  <si>
    <t>KM2XP</t>
  </si>
  <si>
    <t>WOS:000513986400012</t>
  </si>
  <si>
    <t>Wegrzyn, G</t>
  </si>
  <si>
    <t>Wegrzyn, Grazyna</t>
  </si>
  <si>
    <t>Structural changes in the manufacturing sector as an effect of implementing the concept of Industry 4.0</t>
  </si>
  <si>
    <t>PRACE KOMISJI GEOGRAFII PRZEMYSLU POLSKIEGO TOWARZYSTWA GEOGRAFICZNEGO-STUDIES OF THE INDUSTRIAL GEOGRAPHY COMMISSION OF THE POLISH GEOGRAPHICAL SOCIETY</t>
  </si>
  <si>
    <t>employment; industrial robots; Industry 4.0; manufacturing; structural changes</t>
  </si>
  <si>
    <t>The purpose of the study is to identify changes taking place in the employment structure within NACE 'Section C - Manufacturing' which accompany the implementation of the Industry 4.0 concept. The spatial scope of the analysis covers seven EU member states, i.e. Czechia, Germany, Poland, Slovenia, Slovakia, Romania and Hungary. The time range includes the years 2011-2018. All the new technologies that make up Industry 4.0 accelerate industrial transformation processes, additionally transforming the labour market, business management methods and the structure of the goods and services market. The main foundations of the Industry 4.0 concept include automation and robotics, which are increasingly implemented in new areas of life. The fastest-growing market is that for industrial robots which are used in enterprises more and more often and directly affect labour demand. Most industrial robots are used in the manufacturing of motor vehicles, trailers and semi-trailers, excluding motorcycles (Division 29) with Germany and Czechia being leaders in their use. The analysis shows that an increase in robotisation reduces the demand for work for the young, and this only increased in countries that present a low robotisation rate and outdated manufacturing activity.</t>
  </si>
  <si>
    <t>[Wegrzyn, Grazyna] Wroclaw Univ Econ &amp; Business, Wroclaw, Poland</t>
  </si>
  <si>
    <t>Wroclaw University of Economics &amp; Business</t>
  </si>
  <si>
    <t>Wegrzyn, G (corresponding author), Wroclaw Univ Econ &amp; Business, Wroclaw, Poland.</t>
  </si>
  <si>
    <t>grazyna.wegrzyn@ue.wroc.pl</t>
  </si>
  <si>
    <t>PEDAGOGICAL UNIV CRACOW, INST GEOGR, DEPT ENTREPRENEURSHIP &amp; SPATIAL MGMT</t>
  </si>
  <si>
    <t>KRAKOW</t>
  </si>
  <si>
    <t>2 PODCHORAZYCH ST, KRAKOW, 30-084, POLAND</t>
  </si>
  <si>
    <t>2080-1653</t>
  </si>
  <si>
    <t>2449-903X</t>
  </si>
  <si>
    <t>PRACE KOMISJI GEOGRA</t>
  </si>
  <si>
    <t>Prace Komisji Geogr. Prezemys. Pol. Tow. Geogr.</t>
  </si>
  <si>
    <t>10.24917/20801653.344.7</t>
  </si>
  <si>
    <t>Geography</t>
  </si>
  <si>
    <t>PN8FV</t>
  </si>
  <si>
    <t>WOS:000604709400008</t>
  </si>
  <si>
    <t>Bezdicek, J; Stádnik, L; Makarevich, A; Kubovicová, E; Louda, F; Hegedusová, Z; Holásek, R</t>
  </si>
  <si>
    <t>Bezdicek, J.; Stadnik, L.; Makarevich, A.; Kubovicova, E.; Louda, F.; Hegedusova, Z.; Holasek, R.</t>
  </si>
  <si>
    <t>THE EFFECT OF MILD TEMPERATURE STRESS ON THE OVARIAN ACTIVITY IN COWS</t>
  </si>
  <si>
    <t>JOURNAL OF MICROBIOLOGY BIOTECHNOLOGY AND FOOD SCIENCES</t>
  </si>
  <si>
    <t>temperature stress; corpus luteum; embryo transfer</t>
  </si>
  <si>
    <t>LACTATING HOLSTEIN COWS; HEAT-STRESS; DAIRY-COWS; PREIMPLANTATION EMBRYOS; SEASONAL-VARIATION; OOCYTE COMPETENCE; PROTEIN-FRACTIONS; BOVINE OOCYTES; BOS-INDICUS; QUALITY</t>
  </si>
  <si>
    <t>The aim of this study was to evaluate the effect of mild temperature stress on ovarian activity (corpus luteum count; transferable embryos; morulae and blastocysts) in cows. The evaluation included 54 Holstein cows superovulated and flushed at one farm in the Czech Republic in three different temperature periods in flushing day (mild hot season THI = 75.66; season with optimal temperature THI = 68.85; season with lower temperature THI = 45.56). The data were analysed using the PROC GEM of Statistica (R). The statistical model included the effect of season and other factors (age; condition; breeding value) on the studied reproduction traits. The results showed significantly higher ovarian activity in the cooler period of the year than in periods of mild temperature stress. There was also a non-significantly better reproduction result in younger animals under optimal condition.</t>
  </si>
  <si>
    <t>[Bezdicek, J.] Palacky Univ Olomouc, Fac Sci, Dept Zool &amp; Lab Ornithol, 17 Listopadu 50, Olomouc 77146, Czech Republic; [Stadnik, L.] Czech Univ Life Sci Prague, Fac Agrobiol Food &amp; Nat Resources, Dept Anim Husb, Kamycka 129, Prague 16500 6, Czech Republic; [Makarevich, A.; Kubovicova, E.] Natl Agr &amp; Food Ctr NPPC, Res Inst Anim Prod Nitra, Hlohovecka 2, Luzianky Near Nitra 95141 2, Slovakia; [Louda, F.] Res Inst Cattle Breeding Rapotin Ltd, Dept Feed Nutr Breeding &amp; Reprod, Vyzkumniku 267, Vikyrovice 78813, Czech Republic; [Hegedusova, Z.; Holasek, R.] Taura ET Ltd, Tokyo, Japan</t>
  </si>
  <si>
    <t>Palacky University Olomouc; Czech University of Life Sciences Prague</t>
  </si>
  <si>
    <t>Bezdicek, J (corresponding author), Palacky Univ Olomouc, Fac Sci, Dept Zool &amp; Lab Ornithol, 17 Listopadu 50, Olomouc 77146, Czech Republic.</t>
  </si>
  <si>
    <t>jiri.bezdicek@upol.cz</t>
  </si>
  <si>
    <t>Makarevich, Alexander/HMV-5589-2023; Stádník, Ludek/I-5837-2013</t>
  </si>
  <si>
    <t>Stádník, Ludek/0000-0002-7880-0089</t>
  </si>
  <si>
    <t>S grant of MSMT CR; [NAZV QI91A061]</t>
  </si>
  <si>
    <t>S grant of MSMT CR;</t>
  </si>
  <si>
    <t>This work was supported by S grant of MSMT CR and the research project NAZV QI91A061.</t>
  </si>
  <si>
    <t>SLOVAK UNIV AGRICULTURE NITRA</t>
  </si>
  <si>
    <t>TR A HLINKU2, NITRA, 94976, SLOVAKIA</t>
  </si>
  <si>
    <t>1338-5178</t>
  </si>
  <si>
    <t>J MICROB BIOTEC FOOD</t>
  </si>
  <si>
    <t>J. Microbiol. Biotechnol. Food Sci.</t>
  </si>
  <si>
    <t>DEC-JAN</t>
  </si>
  <si>
    <t>10.15414/jmbfs.2019/20.9.3.639-642</t>
  </si>
  <si>
    <t>Food Science &amp; Technology</t>
  </si>
  <si>
    <t>JS8HF</t>
  </si>
  <si>
    <t>WOS:000500542200027</t>
  </si>
  <si>
    <t>Bruno, EE</t>
  </si>
  <si>
    <t>Bruno, Esien Eddy</t>
  </si>
  <si>
    <t>Principal-Agent Relation and Contracting-out for Employment Case Management to Enable Third-Country Nationals' Transition to Work</t>
  </si>
  <si>
    <t>NISPACEE JOURNAL OF PUBLIC ADMINISTRATION AND POLICY</t>
  </si>
  <si>
    <t>Agency theory; case management; CEE countries; contracting-out; Czech Republic; Hungary; Poland; principal-agency relation; young third-country immigrant</t>
  </si>
  <si>
    <t>OWNERSHIP; COSTS</t>
  </si>
  <si>
    <t>This paper analyzes the role of public and private employment-service agencies in contracting-out for employment case management under principal-agency relation to understand young third-country immigrants' transition to work in Czechia, Poland, and Hungary. Existing research pointed to contracting-out as a major trend in public-service reforms when the government (principal) hires private employment agencies (agents) to perform service delivery, but overall the control of standards and the accountability to the public remains with the authority. Although the principal-agency relation shows human beings as rational and opportunist in corporate governance, there is still little research in CEE countries explaining the role of public and private employment agencies under principal-agency relation in contracting-out for case management to understand young third-country immigrants' transition to work. Based on a qualitative cross-national case-oriented research approach with fewer-country comparison, documents and scholastic texts are collected and analyzed by means of a document and content analysis technique to fill in this gap. The findings show that open information, regulation, and monitoring administrative devices are a major perceived influence in principal-agency relational governance with a lack of cooperation that may impair the quality and service when looking at issues such as employment-related transition of young third-country immigrants and socio-economically disadvantaged groups in a contracting-out setting. The study demonstrated certain decentralized new public administration governance similarities but dissimilarities from the country's institutional context. The outcome points to regulatory administrative devices to target agencies' behavior and young vulnerable people's need for paid work. This is relevant to performance monitoring in contemporary fluid society targeting benefits and scarce resources that may not only constrain ethnic minorities' upward mobility, but the economy and the social cohesion process.</t>
  </si>
  <si>
    <t>[Bruno, Esien Eddy] Charles Univ Prague, Prague, Czech Republic</t>
  </si>
  <si>
    <t>Bruno, EE (corresponding author), Charles Univ Prague, Prague, Czech Republic.</t>
  </si>
  <si>
    <t>Esien, Eddy Bruno/AAP-3533-2021</t>
  </si>
  <si>
    <t>Esien, Eddy Bruno/0000-0003-4634-1452</t>
  </si>
  <si>
    <t>Charles University Specific Academic Research Projects Competition [260462]</t>
  </si>
  <si>
    <t>Charles University Specific Academic Research Projects Competition</t>
  </si>
  <si>
    <t>This paper was presented at the NISPAcee 27th Annually Public Administration and Policy Conference, Prague, 24-27 May 2019. I am grateful to the keen editorial eye of the editor of the NISPAcee Journal of Public Administration and Policy that improved many passages. The work on this article has been supported by the Charles University Specific Academic Research Projects Competition (project No. 260462).</t>
  </si>
  <si>
    <t>SCIENDO</t>
  </si>
  <si>
    <t>WARSAW</t>
  </si>
  <si>
    <t>BOGUMILA ZUGA 32A, WARSAW, MAZOVIA, POLAND</t>
  </si>
  <si>
    <t>1337-9038</t>
  </si>
  <si>
    <t>1338-4309</t>
  </si>
  <si>
    <t>NISPACEE J PUBLIC AD</t>
  </si>
  <si>
    <t>NISPAcee J. Public Adm. Policy</t>
  </si>
  <si>
    <t>10.2478/nispa-2019-0012</t>
  </si>
  <si>
    <t>JV7TH</t>
  </si>
  <si>
    <t>WOS:000502563300001</t>
  </si>
  <si>
    <t>Klingorová, K; Gökariksel, B</t>
  </si>
  <si>
    <t>Klingorova, Kamila; Gokariksel, Banu</t>
  </si>
  <si>
    <t>Auto-photographic study of everyday emotional geographies</t>
  </si>
  <si>
    <t>AREA</t>
  </si>
  <si>
    <t>auto-photography; emotions; everyday geography; participation; place</t>
  </si>
  <si>
    <t>FEMINIST GEOGRAPHY; SPACE; GIRLS; WOMEN</t>
  </si>
  <si>
    <t>Recent developments in cultural geography have brought forth everyday life and emotions as critical categories for understanding place. Yet, the focus on everyday emotional geographies also presents methodological challenges. This paper argues that auto-photography is a particularly well-suited method to explore the intricate relations between everyday practices, emotions and the formation of places. Auto-photography combines participant-generated photographs and participants' interpretative narrations of these photographs. Our argument is based on auto-photographic research we conducted with 38 young women in Czechia in 2016. We asked participants to photograph everyday places that they associate with positive or negative emotions, or religious meanings, and to discuss their emotions in a following interview. We analysed participants' photographs together with their narrations. This analysis reveals the emotions and meanings participants attached to photographed places. We argue that the method of auto-photography helps understand the complexity of everyday emotional geographies that may not be possible through other geographical methods. The strength of auto-photography is its combination of visual representations and narratives, which help identify how ordinary everyday places without any apparent significance, such as a door or a staircase, might be sites of strong emotional intensity. The insights gained by analysing photographs and narratives together and in relation to one another produce an understanding of emotional bordering practices, anxieties and desires of place-making. Auto-photography thus provides multiple layers of visual and textual data that help understand the complexity of emotional geographies in mundane everyday places.</t>
  </si>
  <si>
    <t>[Klingorova, Kamila] Charles Univ Prague, Dept Social Geog &amp; Reg Dev, Prague, Czech Republic; [Gokariksel, Banu] Univ N Carolina, Dept Geog, Chapel Hill, NC 27515 USA</t>
  </si>
  <si>
    <t>Charles University Prague; University of North Carolina; University of North Carolina Chapel Hill</t>
  </si>
  <si>
    <t>Klingorová, K (corresponding author), Charles Univ Prague, Dept Social Geog &amp; Reg Dev, Prague, Czech Republic.</t>
  </si>
  <si>
    <t>kamila.klingorova@natur.cuni.cz</t>
  </si>
  <si>
    <t>Klingorova, Kamila/O-8749-2017</t>
  </si>
  <si>
    <t>Klingorova, Kamila/0000-0002-9536-4899</t>
  </si>
  <si>
    <t>Grantova Agentura Ceske Republiky [17-08370S]</t>
  </si>
  <si>
    <t>Grantova Agentura Ceske Republiky(Grant Agency of the Czech Republic)</t>
  </si>
  <si>
    <t>Grantova Agentura Ceske Republiky, Grant/Award Number: 17-08370S</t>
  </si>
  <si>
    <t>0004-0894</t>
  </si>
  <si>
    <t>1475-4762</t>
  </si>
  <si>
    <t>Area</t>
  </si>
  <si>
    <t>10.1111/area.12537</t>
  </si>
  <si>
    <t>JK2QM</t>
  </si>
  <si>
    <t>WOS:000494691500017</t>
  </si>
  <si>
    <t>Srholec, M; Zizalová, P; Horák, P</t>
  </si>
  <si>
    <t>Srholec, Martin; Zizalova, Pavia; Horak, Petr</t>
  </si>
  <si>
    <t>Indigenous lead firms in rural regions: geography of global production networks revisited</t>
  </si>
  <si>
    <t>ECONOMICS OF INNOVATION AND NEW TECHNOLOGY</t>
  </si>
  <si>
    <t>Agglomeration economies; global production network; lead firm; innovation activity; Czechia</t>
  </si>
  <si>
    <t>INNOVATION POLICY; KNOWLEDGE BASES; VALUE CHAINS; ORGANIZATION; COLLABORATION; HETEROGENEITY; STRATEGIES; CITIES; EUROPE</t>
  </si>
  <si>
    <t>This paper examines regional distribution of indigenous lead firms in global production networks (GPNs). The paper triangulates unique evidence at the firm-level from a large innovation survey, extensive field interviews and detailed case studies in Czechia. The results indicate that lead firms are not predominantly urban species, as often assumed in the literature, but tend to be located to a surprisingly high extent in rural areas. Nevertheless, rural lead firms differ significantly from the urban ones in many respects. Urban regions turn out to be a seedbed for young, ambitious, close to the market and networked lead firms in new industries, which conforms to typical urbanization economics in action, whereas rural regions tend to harbor mature, established and relatively self-reliant lead firms with strong technical know-how in traditional industries, which build on location-specific resources and traditions. The results call for a more nuanced view on the coupling between GPNs and location advantages and more granular take on the regional dimension of innovation policy.</t>
  </si>
  <si>
    <t>[Srholec, Martin; Zizalova, Pavia; Horak, Petr] Czech Acad Sci, CERGE EI, Politickych Veznu 7, Prague 11121, Czech Republic; [Horak, Petr] Charles Univ Prague, Dept Social Geog &amp; Reg Dev, Prague, Czech Republic</t>
  </si>
  <si>
    <t>Charles University Prague; Czech Academy of Sciences; Economics Institute of the Czech Academy of Sciences; Charles University Prague</t>
  </si>
  <si>
    <t>Srholec, M (corresponding author), Czech Acad Sci, CERGE EI, Politickych Veznu 7, Prague 11121, Czech Republic.</t>
  </si>
  <si>
    <t>martin.srholec@cerge-ei.cz</t>
  </si>
  <si>
    <t>Srholec, Martin/C-4254-2012</t>
  </si>
  <si>
    <t>Srholec, Martin/0000-0001-6115-4116; Horak, Petr/0000-0003-3662-5478</t>
  </si>
  <si>
    <t>Czech Science Foundation (GACR) [17-09628S]</t>
  </si>
  <si>
    <t>Czech Science Foundation (GACR)(Grant Agency of the Czech Republic)</t>
  </si>
  <si>
    <t>Financial support from the Czech Science Foundation (GACR) project 17-09628S on 'Innovation activities in global production networks: Evidence from Czech business enterprises' is gratefully acknowledged.</t>
  </si>
  <si>
    <t>1043-8599</t>
  </si>
  <si>
    <t>1476-8364</t>
  </si>
  <si>
    <t>ECON INNOV NEW TECH</t>
  </si>
  <si>
    <t>Econ. Innov. New Technol.</t>
  </si>
  <si>
    <t>APR 3</t>
  </si>
  <si>
    <t>10.1080/10438599.2019.1689565</t>
  </si>
  <si>
    <t>NOV 2019</t>
  </si>
  <si>
    <t>RB6OO</t>
  </si>
  <si>
    <t>WOS:000496514800001</t>
  </si>
  <si>
    <t>Andelova, K</t>
  </si>
  <si>
    <t>Andelova, Kristina</t>
  </si>
  <si>
    <t>Czechoslovak Generational Experience of 1968: The Intellectual History Perspective</t>
  </si>
  <si>
    <t>EAST EUROPEAN POLITICS AND SOCIETIES</t>
  </si>
  <si>
    <t>generation of 1968; socialism with a human face; reform communism; Prague Spring</t>
  </si>
  <si>
    <t>This article is part of the special cluster titled Generation '68 in Poland (with a Czechoslovak Comparative Perspective). 1968 is universally considered as the year that Marxism and socialism achieved significant political legitimacy amongst the younger generation. This is only partly true for Czechoslovakia, where the younger generations-students in their early twenties, but also young intellectuals, artists, and political activists entering their professional careers-brought about the emancipation of non-Marxist political thinking in public discourse. In this article, I demonstrate the intellectual clash of the generations of 1968: the older generation that represented Dubcek's famous socialism with a human face and that made the Prague Spring liberalization possible by introducing a set of reforms, and new political generations-of students and young intellectuals who rejected the idea of Reform Communism as insufficient for real democratic order. Examining each generation's understanding of key political concepts such as opposition or political pluralism reveals that the younger generations had vastly different expectations of socialism with a human face.</t>
  </si>
  <si>
    <t>[Andelova, Kristina] Charles Univ Prague, Fac Arts, Inst Czech Hist, Prague, Czech Republic</t>
  </si>
  <si>
    <t>Andelova, K (corresponding author), Charles Univ Prague, Fac Arts, Inst Czech Hist, Prague, Czech Republic.</t>
  </si>
  <si>
    <t>Andelova, Kristina/0000-0001-6295-4115</t>
  </si>
  <si>
    <t>SAGE PUBLICATIONS INC</t>
  </si>
  <si>
    <t>THOUSAND OAKS</t>
  </si>
  <si>
    <t>2455 TELLER RD, THOUSAND OAKS, CA 91320 USA</t>
  </si>
  <si>
    <t>0888-3254</t>
  </si>
  <si>
    <t>1533-8371</t>
  </si>
  <si>
    <t>E EUR POLIT SOC</t>
  </si>
  <si>
    <t>East Eur. Polit. Soc.</t>
  </si>
  <si>
    <t>NOV</t>
  </si>
  <si>
    <t>10.1177/0888325419864418</t>
  </si>
  <si>
    <t>Area Studies; Political Science</t>
  </si>
  <si>
    <t>Area Studies; Government &amp; Law</t>
  </si>
  <si>
    <t>JD9NY</t>
  </si>
  <si>
    <t>WOS:000490315900007</t>
  </si>
  <si>
    <t>Hajek, L</t>
  </si>
  <si>
    <t>Hajek, Lukas</t>
  </si>
  <si>
    <t>Effects of age and tenure on MPs' legislative behaviour in the Czech Republic</t>
  </si>
  <si>
    <t>JOURNAL OF LEGISLATIVE STUDIES</t>
  </si>
  <si>
    <t>Parliament; legislative behaviour; age; tenure; Czech Republic; chamber of deputies</t>
  </si>
  <si>
    <t>2 DECADES; PARLIAMENT; POSTCOMMUNIST; DEPUTIES; POLAND</t>
  </si>
  <si>
    <t>Democratic regimes are based on the idea of reflecting the public's plurality of opinions. However, parliamentary representation of some groups of citizens is inadequate. Unlike the underrepresentation of women or ethnic minorities, insufficient participation of young and old age cohorts has not received enough attention yet. To enrich public debate, I scrutinise effects of age and tenure on MPs' parliamentary performance. I utilise a large-N quantitative study of the legislative behaviour of deputies in the Czech Republic from 1996 to 2017. The results suggest that the legislators' age affects their voting attendance and activity positively, while tenure does so in a negative direction. Older MPs propose more bills and more experienced representatives address more speeches compared to their younger colleagues and novices, respectively. Moreover, the MPs' age and tenure positively influence their gains of praesidium posts in intra-parliamentary bodies. Considering the results implying that age influences MPs' parliamentary performance, more equal parliamentary representation of different age cohorts is a justifiable goal.</t>
  </si>
  <si>
    <t>[Hajek, Lukas] Charles Univ Prague, Fac Social Sci, Inst Polit Studies, Prague, Czech Republic</t>
  </si>
  <si>
    <t>Hajek, L (corresponding author), Charles Univ Prague, Fac Social Sci, Inst Polit Studies, Prague, Czech Republic.</t>
  </si>
  <si>
    <t>hajek.lukas@mail.com</t>
  </si>
  <si>
    <t>Hájek, Lukáš/HJP-3775-2023; Hajek, Lukas/H-1363-2017</t>
  </si>
  <si>
    <t>Hajek, Lukas/0000-0001-9142-6055</t>
  </si>
  <si>
    <t>Charles University, project GA UK [234217]</t>
  </si>
  <si>
    <t>Charles University, project GA UK</t>
  </si>
  <si>
    <t>The study was supported by the Charles University, project GA UK No 234217.</t>
  </si>
  <si>
    <t>1357-2334</t>
  </si>
  <si>
    <t>1743-9337</t>
  </si>
  <si>
    <t>J LEGIS STUD</t>
  </si>
  <si>
    <t>J. Legis. Stud.</t>
  </si>
  <si>
    <t>OCT 2</t>
  </si>
  <si>
    <t>10.1080/13572334.2019.1697049</t>
  </si>
  <si>
    <t>Law</t>
  </si>
  <si>
    <t>JZ5BB</t>
  </si>
  <si>
    <t>WOS:000505116000006</t>
  </si>
  <si>
    <t>Marhánková, JH</t>
  </si>
  <si>
    <t>Hasmanova Marhankova, Jaroslava</t>
  </si>
  <si>
    <t>Being a (Grand)Father: (Re)constructing Masculinity Through the Life-Course</t>
  </si>
  <si>
    <t>JOURNAL OF FAMILY ISSUES</t>
  </si>
  <si>
    <t>care; family roles; gender; grandfathers; life-course; masculinity</t>
  </si>
  <si>
    <t>HEGEMONIC MASCULINITY; OLD-AGE; GRANDFATHERHOOD; GRANDCHILDREN; GRANDPARENTS</t>
  </si>
  <si>
    <t>Drawing on in-depth biographical interviews with 12 grandfathers of young grandchildren living in Czech Republic, this study explores how men perform and conceptualize their role of grandfather in relation to their previous role of father and their own family history. The analysis shows grandparenthood as an ambivalent space for the reconstruction of masculinity. One the one hand, grandparenthood was depicted by the participants as an important way of transitioning one's own relationship to care and emotionality that enable them to relate to the care for young children outside the traditional frameworks of masculinity associated with the role of father. On the other hand, grandfather role represents an important tool for maintaining a connection with the ideal of hegemonic masculinity in older age and as a space for reconstructing the dichotomy between femininity and masculinity and the traditional dichotomies of care/work, activity/passivity, and private/public.</t>
  </si>
  <si>
    <t>[Hasmanova Marhankova, Jaroslava] Charles Univ Prague, Prague, Czech Republic</t>
  </si>
  <si>
    <t>Marhánková, JH (corresponding author), Charles Univ Prague, Dept Sociol, Smetanovo Nabrezi 6, Prague 11001, Czech Republic.</t>
  </si>
  <si>
    <t>j.marhankova@fhs.cuni.cz</t>
  </si>
  <si>
    <t>Hasmanová Marhánková, Jaroslava/JEZ-8446-2023</t>
  </si>
  <si>
    <t>Hasmanova Marhankova, Jaroslava/0000-0003-4823-8934</t>
  </si>
  <si>
    <t>Czech Science Foundation [13-09399P]</t>
  </si>
  <si>
    <t>The author disclosed receipt of the following financial support for the research, authorship, and/or publication of this article: This article is based on data gathered as part of the project supported by the Czech Science Foundation under Grant No. 13-09399P.</t>
  </si>
  <si>
    <t>0192-513X</t>
  </si>
  <si>
    <t>1552-5481</t>
  </si>
  <si>
    <t>J FAM ISSUES</t>
  </si>
  <si>
    <t>J. Fam. Issues</t>
  </si>
  <si>
    <t>0192513X19876064</t>
  </si>
  <si>
    <t>10.1177/0192513X19876064</t>
  </si>
  <si>
    <t>SEP 2019</t>
  </si>
  <si>
    <t>Family Studies</t>
  </si>
  <si>
    <t>KH0YW</t>
  </si>
  <si>
    <t>WOS:000491081600001</t>
  </si>
  <si>
    <t>Gribovskiy, MV; Fominyh, SF</t>
  </si>
  <si>
    <t>Gribovskiy, M., V; Fominyh, S. F.</t>
  </si>
  <si>
    <t>FEDOR FEDOROVICH ARISTOV AS A RESEARCHER OF RUSINS</t>
  </si>
  <si>
    <t>RUSIN</t>
  </si>
  <si>
    <t>F.F.Aristov; Rusins; literature; writers; poets</t>
  </si>
  <si>
    <t>The article tells about the scientific work of Fedor Fedorovich Aristov (1888-1932), a most prominent specialist in history, culture and literature of the Rusins in the 20th century. The authors describe his formation and life in pre-revolutionary Russia. In the 1900s, F.F. Aristov, a student of history and philology at Moscow University, became interested in the culture of Slavic peoples.The interest to the fate of the Slavic peoples who lived in the Ottoman and Austro-Hungarian empires was typical of the Russian society at the turn of 1900-1910 during the Balkan wars and on the eve of the First World War. Analysing the public and publishing activities of F.F. Aristov, the authors focus on Soviet period, which,for objective reasons, was not the most favourable for his studies.A unique source on the history of life and work of F.F. Aristov in the second half of the 1920s - early 1930s is his correspondence with representatives of A.V. Dukhnovych Russian Cultural and Educational Society (Uzhhorod,Czechoslovak Republic),fragments from which were published in V.M. Razgulov's Aristov and Carpathian Rus. It outlines the concept of Professor F.F.Aristov's scientific world shortly before his death,conditions he worked in, what new scientific ideas he had and what he managed to fulfill. Having lost a large part of his archive during the Revolution and Civil War, F.F. Aristov had to work in a non-specialised research institution and was banned to travelling abroad. However, he could communicate with the like-minded people,which became his escape and an impetus for his research. Having achieved scientific success at a young age, F.F. Aristiv lost his works and archives during the Civil War, but managed to return to scientific work in the difficult 1920s to leave a significant scientific heritage that has not lost its value so far.</t>
  </si>
  <si>
    <t>[Gribovskiy, M., V; Fominyh, S. F.] Tomsk State Univ, 36 Lenin Ave, Tomsk 634050, Russia</t>
  </si>
  <si>
    <t>Tomsk State University</t>
  </si>
  <si>
    <t>Gribovskiy, MV (corresponding author), Tomsk State Univ, 36 Lenin Ave, Tomsk 634050, Russia.</t>
  </si>
  <si>
    <t>mgrib@mail2000.ru; sergei.fominyh1940@mail.ru</t>
  </si>
  <si>
    <t>Gribovskiy, Mikhail/HTP-9687-2023; Fominykh, Sergey F./N-8271-2014; Gribovskiy, Mikhail V./N-8264-2014</t>
  </si>
  <si>
    <t>Ministry of Education and Science of Russia [33.1687.2017/4.6]</t>
  </si>
  <si>
    <t>Ministry of Education and Science of Russia(Ministry of Education and Science, Russian Federation)</t>
  </si>
  <si>
    <t>The results were obtained under State Task of the Ministry of Education and Science of Russia, Project Nr. 33.1687.2017/4.6.</t>
  </si>
  <si>
    <t>ASSOC RUS</t>
  </si>
  <si>
    <t>KISHINEV</t>
  </si>
  <si>
    <t>M KOGALNICEANU ST, 24, AP 1A, KISHINEV, MD2001, MOLDOVA</t>
  </si>
  <si>
    <t>1857-2685</t>
  </si>
  <si>
    <t>2345-1149</t>
  </si>
  <si>
    <t>Rusin</t>
  </si>
  <si>
    <t>10.17223/18572685/57/21</t>
  </si>
  <si>
    <t>JM8TZ</t>
  </si>
  <si>
    <t>WOS:000496482000021</t>
  </si>
  <si>
    <t>Jakubowska, D; Radzyminska, M</t>
  </si>
  <si>
    <t>Jakubowska, Dominika; Radzyminska, Monika</t>
  </si>
  <si>
    <t>Health and environmental attitudes and values in food choices: a comparative study for Poland and Czech Republic</t>
  </si>
  <si>
    <t>consumers; health and environmental sustainability; sustainability of food systems; sustainable consumption</t>
  </si>
  <si>
    <t>ORGANIC FOOD; FUNCTIONAL FOODS; CONSUMERS; CONSUMPTION; PERCEPTION; BEHAVIOR; IMPACTS; QUALITY</t>
  </si>
  <si>
    <t>Research background: Health and environmental concerns linked to food production and consumption have become crucial both for policy makers and for consumers for modern society. Some consumers are becoming increasingly careful about what they eat, giving value to the impacts of everyday food choices on their health and on the environment. There have been few studies that have jointly analyzed these consumption patterns and that have looked for their association. Purpose of the article: The objective of the study is to develop a Polish (PL) and Czech (Cz) young-adult consumers' segmentation based on health and environ-mental attitudes and values in food choices. The research is needed to diagnose consumption trends in this segment of the market to enable creating a market offer tailored to this group of consumers. Methods: A total of 631 students from two Universities - one in Poland (University of Warmia and Mazury in Olsztyn (323)) and on in the Czech Republic (University of South Bohemia (308)) were selected to participate in the research. The sample of students was chosen because of the importance of young-adult consumers as the participants of the market with a specified purchasing potential. The data were collected through a survey questionnaire, in which a Likert type scale was used to determine the health and environmental attitudes and values in food choices. The results obtained were analyzed statistically using Statistica 13.1 using Principal Component Analysis (PCA) with Varimax rotation, cluster analysis using the k-means method and ANOVA. Findings &amp; Value added: The survey demonstrated that the students presented both health and environmental attitudes, and that their food choices were driven to a lesser extent by the environmental than by the health-related values. Results demonstrated that the two distinguished factors significantly differentiated both the Polish and the Czech students into two clusters, with the first cluster being represented by consumers presenting stronger health and environmental attitudes (PL N=58%, Cz N=48%) compared to the students from the second cluster. It adds value to recent young consumers' behavior knowledge by jointly analyzing their attitudes toward health and environmental values in food choices. These findings may be useful in developing effective educational and marketing campaigns and understanding the demand for certain products.</t>
  </si>
  <si>
    <t>[Jakubowska, Dominika; Radzyminska, Monika] Univ Warmia &amp; Mazury, Ul M Oczapowskiego 4, PL-10719 Olsztyn, Poland</t>
  </si>
  <si>
    <t>University of Warmia &amp; Mazury</t>
  </si>
  <si>
    <t>Jakubowska, D (corresponding author), Univ Warmia &amp; Mazury, Ul M Oczapowskiego 4, PL-10719 Olsztyn, Poland.</t>
  </si>
  <si>
    <t>dominika.jakubowska@uwm.edu.pl</t>
  </si>
  <si>
    <t>Jakubowska, Dominika/AHB-7247-2022</t>
  </si>
  <si>
    <t>Jakubowska, Dominika/0000-0002-2797-9680</t>
  </si>
  <si>
    <t>10.24136/oc.2019.021</t>
  </si>
  <si>
    <t>JE8AG</t>
  </si>
  <si>
    <t>WOS:000490911800003</t>
  </si>
  <si>
    <t>Novotny, G</t>
  </si>
  <si>
    <t>Novotny, Gustav</t>
  </si>
  <si>
    <t>The spaces and places of Czech believers</t>
  </si>
  <si>
    <t>MORAVIAN GEOGRAPHICAL REPORTS</t>
  </si>
  <si>
    <t>religiosity; space; place; secularisation; post-mortem spaces; Czech Republic</t>
  </si>
  <si>
    <t>RELIGION; GEOGRAPHIES; CHURCHES; PEOPLE</t>
  </si>
  <si>
    <t>Geographical aspects of contemporary Czech religiosity are discussed in this paper. The main objective is to understand and approximate the spaces and places of faith which Czech believers inhabit, construct and reconstruct. An original focus on young believers was broadened to include priests, preachers and older members of several churches in Brno city, and the Pierov and Usti nad Labem regions. Concepts of space and place, sacred spaces, and the imagery of post-mortern spaces are treated within the context of so-called secularisation and related phenomena. The methodology is based on an inductive qualitative approach using the Grounded Theory of Strauss and Corbin. The data are presented, discussed and ordered following the main themes originating from the research, including: (i) spaces of regular activities (related to the faith); (ii) spares of dissemination and evangelisation of the faith; (iii) personal places linked with faith; and (iv) an introduaion to the imagery of post-mortem spaces. The results document a long-term shift in the attitudes of believers, the change from rather public spaces of community gathering to personal places, influenced by specific secularisation tendencies. Also, the results represent the typical places of faith which are constructed and reconstructed by current Czech believers, and the current imagery of post-mortem spaces.</t>
  </si>
  <si>
    <t>[Novotny, Gustav] Univ JE Purkyne, Fac Sci, Dept Geog, Usti Nad Labem, Czech Republic</t>
  </si>
  <si>
    <t>University of Jan Evangelista Purkyne</t>
  </si>
  <si>
    <t>Novotny, G (corresponding author), Univ JE Purkyne, Fac Sci, Dept Geog, Usti Nad Labem, Czech Republic.</t>
  </si>
  <si>
    <t>1210-8812</t>
  </si>
  <si>
    <t>2199-6202</t>
  </si>
  <si>
    <t>MORAV GEOGR REP</t>
  </si>
  <si>
    <t>Morav. Geogr. Rep.</t>
  </si>
  <si>
    <t>10.2478/mgr-2019-0014</t>
  </si>
  <si>
    <t>JC5KS</t>
  </si>
  <si>
    <t>WOS:000489321500004</t>
  </si>
  <si>
    <t>Molokov, DS; Vikulov, AD; Danilova, LN</t>
  </si>
  <si>
    <t>Molokov, Dmitry S.; Vikulov, Alexander D.; Danilova, Larisa N.</t>
  </si>
  <si>
    <t>Physical Training in Foreign Systems of Primary, Secondary and Non-Formal Education</t>
  </si>
  <si>
    <t>TOMSK STATE UNIVERSITY JOURNAL</t>
  </si>
  <si>
    <t>physical training; physical culture; foreign experience</t>
  </si>
  <si>
    <t>The article summarizes the advanced experience of physical training in foreign systems of primary, secondary and non-formal education in some countries. Since the birth of the first schools in the ancient civilizations of the world, physical exercise has been paid serious attention to. The best experience was passed on and adopted in neighboring countries and regions. Modern education is also characterized by the adoption of advanced practices in the field of physical education of children and young people. In the article, the tendency of mutual enrichment of the theory and practice of physical education is proved, the range of new progressive practices which are urged to enrich physical culture as a school subject is presented. The aim of the study was to identify and summarize the advanced experience in physical training in foreign systems of primary, secondary and non-formal education. In the course of the study, the authors used the systemic approach as a methodological reference point in order to explore the social systems, their components, characteristics and features. In this context, it is appropriate to talk about the system of physical training as a unique social phenomenon. The main research methods were comparative pedagogical analysis, abstraction, classification analysis and generalization. The study identified the criteria of advanced experience in physical training: novelty, relevance, optimality, high performance, stability and possibility of using in mass practice. The choice of countries reflects the intention of the authors to give examples of foreign experience of countries from different continents. Thus, the article presents the experience of Europe, America and Asia. The authors identified the following best practices of the organization of physical training. In the developed countries of the world, physical culture is recognized as a priority discipline in the secondary school: it is given up to a quarter of school time. In addition to physical education, a number of educational systems include such specific areas as health (in Japan, Finland), environmental awareness and nature (in Finland) in their curricula. Lessons of physical culture and sports are aimed not only at improving the health of the child, but also at the formation of a social personality. Organization of physical education in Western educational models is based on individualization, building individual routes of physical development. In the field of non-formal education, best practices include the activities of snow schools in France, the Bambiriada festival in the Czech Republic, the Test Yourself movement in the United States, etc.</t>
  </si>
  <si>
    <t>[Molokov, Dmitry S.; Vikulov, Alexander D.; Danilova, Larisa N.] Yaroslavl State Pedag Univ, Yaroslavl, Russia</t>
  </si>
  <si>
    <t>Yaroslavl State Pedagogical University named after K.D. Ushinsky</t>
  </si>
  <si>
    <t>Molokov, DS (corresponding author), Yaroslavl State Pedag Univ, Yaroslavl, Russia.</t>
  </si>
  <si>
    <t>dsmolokov@mail.ru; a.vikulov@yspu.org; yar-da.l@mail.ru</t>
  </si>
  <si>
    <t>Molokov, Dmitry/AAF-6004-2019; Данилова, Лариса/AAG-6007-2019</t>
  </si>
  <si>
    <t>Molokov, Dmitry/0000-0002-4313-4055;</t>
  </si>
  <si>
    <t>1561-7793</t>
  </si>
  <si>
    <t>1561-803X</t>
  </si>
  <si>
    <t>TOMSK STATE UNIV J</t>
  </si>
  <si>
    <t>Tomsk State Univ. J.</t>
  </si>
  <si>
    <t>10.17223/15617793/443/28</t>
  </si>
  <si>
    <t>IT3AY</t>
  </si>
  <si>
    <t>WOS:000482726100028</t>
  </si>
  <si>
    <t>Georgi, HS; Frydrychova, Z; Vlckova, KH; Vidovicova, L; Sulc, Z; Lukaysky, J</t>
  </si>
  <si>
    <t>Georgi, Hana Stepankova; Frydrychova, Zuzana; Vlckova, Karolina Horakova; Vidovicova, Lucie; Sulc, Zdenek; Lukaysky, Jiri</t>
  </si>
  <si>
    <t>Young-Old City-Dwellers Outperform Village Counterparts in Attention and Verbal Control Tasks</t>
  </si>
  <si>
    <t>urban; rural; environment; aging; cognition; attention; test norms</t>
  </si>
  <si>
    <t>MILD COGNITIVE IMPAIRMENT; LEARNING TEST RAVLT; BOSTON NAMING TEST; MINI-MENTAL-STATE; UNIFORM DATA SET; NORMATIVE DATA; ENVIRONMENTAL-INFLUENCES; LEISURE ACTIVITIES; SOCIAL ENGAGEMENT; WORKING-MEMORY</t>
  </si>
  <si>
    <t>Cognitive performance is dynamic and shaped by individual biological and environmental factors throughout life. In psychology, besides the effects of age, education, and other often studied factors, the complexity of the lived-in environment and urbanicity in that context are yet to be elucidated. In this observational cross-sectional study, we compare cognitive performance in standard neuropsychological tests in healthy older persons from three different types of settlements in the Czechia: the capital city of Prague, towns, and villages. The groups were equal in terms of the age-band (60-74 years), the distribution of gender, education, past and current leisure activities, and cognitive health status (MMSE score). The results showed that Prague citizens had consistently better performance in all verbal tests (for memory and verbal control, i.e., executive function) and attention than persons from other areas. The groups did not differ in timed visuo-graphomotor performance. The conclusion is that the complex environment of a city may promote, in the long-term, certain cognitive abilities, distinguishable even in a developed, culturally homogenous country. The implications are: (a) the description of samples used in normative studies should include information on the lived-in environment for the reference of researchers and clinicians; and (b) individual clinical assessment should reflect the role of the patient's environment where appropriate. The exact mechanisms and causes of the differences need further investigation.</t>
  </si>
  <si>
    <t>[Georgi, Hana Stepankova; Frydrychova, Zuzana; Vlckova, Karolina Horakova; Vidovicova, Lucie; Sulc, Zdenek; Lukaysky, Jiri] Natl Inst Mental Hlth, Klecany, Czech Republic</t>
  </si>
  <si>
    <t>National Institute of Mental Health - Czech Republic</t>
  </si>
  <si>
    <t>Georgi, HS (corresponding author), Natl Inst Mental Hlth, Klecany, Czech Republic.</t>
  </si>
  <si>
    <t>hana.georgi@nudz.cz</t>
  </si>
  <si>
    <t>Ticha, Zuzana/A-4118-2018; Sulc, Zdenek/A-2681-2019; Lukavsky, Jiri/G-1533-2011; Georgi, Hana/L-7413-2014; Vidovicova, Lucie/K-4316-2013</t>
  </si>
  <si>
    <t>Ticha, Zuzana/0000-0003-4304-8568; Sulc, Zdenek/0000-0002-7624-8104; Lukavsky, Jiri/0000-0002-1082-229X; Georgi, Hana/0000-0002-2332-0934; Vidovicova, Lucie/0000-0002-3895-100X</t>
  </si>
  <si>
    <t>grant Impact of settlement size on cognition in older age from The Czech Science Foundation [17-14829S]; project  Sustainability for the National Institute of Mental Health from the Ministry of Education, Youth, and Sports of the Czech Republic under the NPU I program [LO1611]</t>
  </si>
  <si>
    <t>grant Impact of settlement size on cognition in older age from The Czech Science Foundation; project  Sustainability for the National Institute of Mental Health from the Ministry of Education, Youth, and Sports of the Czech Republic under the NPU I program</t>
  </si>
  <si>
    <t>This work was supported by grant Impact of settlement size on cognition in older age (17-14829S) from The Czech Science Foundation, and by the project  Sustainability for the National Institute of Mental Health under the grant number LO1611 from the Ministry of Education, Youth, and Sports of the Czech Republic under the NPU I program.</t>
  </si>
  <si>
    <t>MAY 28</t>
  </si>
  <si>
    <t>10.3389/fpsyg.2019.01224</t>
  </si>
  <si>
    <t>IA0VN</t>
  </si>
  <si>
    <t>WOS:000469277300001</t>
  </si>
  <si>
    <t>Ilieva-Trichkova, P; Boyadjieva, P</t>
  </si>
  <si>
    <t>Ilieva-Trichkova, Petya; Boyadjieva, Pepka</t>
  </si>
  <si>
    <t>Young people's agency over continuing education in situations of early job insecurity: from enabling to stumbling</t>
  </si>
  <si>
    <t>STUDIES IN CONTINUING EDUCATION</t>
  </si>
  <si>
    <t>Patterns of agency; continuing education; young people; capability approach; early job insecurity</t>
  </si>
  <si>
    <t>PARTICIPATION; IMPACT</t>
  </si>
  <si>
    <t>This article aims to explore how the situation of unemployment and - more generally - early job insecurity affects young people's scope for exercising agency with regard to decisions about continuing and improving their education. Drawing on the theoretical underpinnings of the capability approach, the article develops the concept of patterns of agency regarding continuing education. This concept refers to the mediating processes (interactions with others) whereby young people may convert available resources into new prospects for strengthening their capability to attain education as well as broadening their real choices with regard to education. Relying on information from a wide range of life-course interviews with young people born between 1990 and 1995 from seven European countries (Bulgaria, the Czech Republic, Germany, Greece, Norway, Poland and the United Kingdom), the present study applies the concept of patterns of agency regarding continuing education to the case of young people who have experienced early job insecurity. The analysis reveals the existence of two broad groupings of agency: enabled agency (patterns of realised interactions with institutions and individuals) and stumbled agency (patterns of non-realised interactions with institutions and individuals). The elaborated patterns provide a basis for fruitful future comparative analyses from different perspectives.</t>
  </si>
  <si>
    <t>[Ilieva-Trichkova, Petya; Boyadjieva, Pepka] Bulgarian Acad Sci, Inst Study Soc &amp; Knowledge, 13A Oskovska Str, Sofia 1000, Bulgaria</t>
  </si>
  <si>
    <t>Bulgarian Academy of Sciences</t>
  </si>
  <si>
    <t>Ilieva-Trichkova, P (corresponding author), Bulgarian Acad Sci, Inst Study Soc &amp; Knowledge, 13A Oskovska Str, Sofia 1000, Bulgaria.</t>
  </si>
  <si>
    <t>petya.ilievat@gmail.com</t>
  </si>
  <si>
    <t>Boyadjieva, Pepka/0000-0002-0561-6942; Ilieva-Trichkova, Petya/0000-0002-2889-0047</t>
  </si>
  <si>
    <t>Bulgarian Ministry of Education and Science under the National Research Programme 'Young scientists and postdoctoral students' [577]; ENLIVEN project - European Union (EU) [693989]</t>
  </si>
  <si>
    <t>Bulgarian Ministry of Education and Science under the National Research Programme 'Young scientists and postdoctoral students'; ENLIVEN project - European Union (EU)(European Union (EU))</t>
  </si>
  <si>
    <t>This work was supported by the Bulgarian Ministry of Education and Science under the National Research Programme 'Young scientists and postdoctoral students' [grant number DCM #577 / 17.08.2018] and by the ENLIVEN project funded by the European Union (EU), Horizon 2020 research and innovation program under [grant number 693989].</t>
  </si>
  <si>
    <t>0158-037X</t>
  </si>
  <si>
    <t>1470-126X</t>
  </si>
  <si>
    <t>STUD CONTIN EDUC</t>
  </si>
  <si>
    <t>Stud. Contin. Educ.</t>
  </si>
  <si>
    <t>SEP 1</t>
  </si>
  <si>
    <t>10.1080/0158037X.2019.1615424</t>
  </si>
  <si>
    <t>MAY 2019</t>
  </si>
  <si>
    <t>OI5ZS</t>
  </si>
  <si>
    <t>WOS:000469643400001</t>
  </si>
  <si>
    <t>Stofaník, J</t>
  </si>
  <si>
    <t>Stofanik, Jakub</t>
  </si>
  <si>
    <t>The Religious Life of the Industrial Working Class in the Czech Lands?</t>
  </si>
  <si>
    <t>EAST CENTRAL EUROPE</t>
  </si>
  <si>
    <t>Working class; religious practices; secularization; Czech lands</t>
  </si>
  <si>
    <t>The article focuses on the role of religion among working-class inhabitants of two industrial towns in the Czech lands, Ostrava and Kladno, during the first half of twentieth century. It analyses the enormous conversion movement, the position of new actors of religious life, and the religious behavior of workers. Looking at the history of the late nineteenth and first half of the twentieth century, the study understands religion as one of the constituent factors of society and its historic change. Traditional, new, and nonconformist religious actors appear as active agents in the private and public life of industrial towns. They mobilized workers, young people, and women, and they produced the major arena in which social, cultural, and church history come together.</t>
  </si>
  <si>
    <t>[Stofanik, Jakub] ASCR, Masaryk Inst &amp; Arch, Prague, Czech Republic</t>
  </si>
  <si>
    <t>Czech Academy of Sciences; Masaryk Institute &amp; Archives of the Czech Academy of Sciences</t>
  </si>
  <si>
    <t>Stofaník, J (corresponding author), ASCR, Masaryk Inst &amp; Arch, Prague, Czech Republic.</t>
  </si>
  <si>
    <t>stofanikjakub@gmail.com</t>
  </si>
  <si>
    <t>BRILL ACADEMIC PUBLISHERS</t>
  </si>
  <si>
    <t>0094-3037</t>
  </si>
  <si>
    <t>1876-3308</t>
  </si>
  <si>
    <t>E CENT EUR</t>
  </si>
  <si>
    <t>Eats Cent. Eur.</t>
  </si>
  <si>
    <t>10.1163/18763308-04601006</t>
  </si>
  <si>
    <t>HT5FM</t>
  </si>
  <si>
    <t>WOS:000464589000006</t>
  </si>
  <si>
    <t>Arpás, R</t>
  </si>
  <si>
    <t>Arpas, Robert</t>
  </si>
  <si>
    <t>The Slovak Autonomist Youth against Czechoslovak Unity</t>
  </si>
  <si>
    <t>Czechoslovakia; Autonomism; Czechoslovakism; Nation; Youth</t>
  </si>
  <si>
    <t>The Czechoslovak Republic was constructed as the nation state of the Czechoslovak nation. This was expressed on the ideological level by promotion of the theory of so-called Czechoslovakism. In spite of its vague formulation, it contributed to the Slovaks not being recognized as a nation in the Czechoslovak Republic. This was opposed by the autonomist camp. which had the political aims of gaining recognition of the Slovaks as a nation and obtaining political autonomy for Slovakia. The failure of the autonomists to achieve their aims led to the radicalization of their movement in the 1930s. Activation of the younger generation significantly contributed to this. The statements of its representatives on the idea of Czechoslovak unity were substantially sharper. In contrast to the older generation, the autonomist youth already unambiguously declared that they did not regard Slovak autonomy as the final aim of their movement. They did not hesitate to cast doubt on the shared Czechoslovak statehood. Their absolute rejection of Czechoslovak unity, also on the level of Czechoslovak statehood can be considered the most significant difference in the generation gap among the autonomists in relation to the ideological conception of Czechoslovakism.</t>
  </si>
  <si>
    <t>[Arpas, Robert] Katedra Hist FF UKF Nitre, Hodzova 1, Nitra 94901, Slovakia</t>
  </si>
  <si>
    <t>Arpás, R (corresponding author), Katedra Hist FF UKF Nitre, Hodzova 1, Nitra 94901, Slovakia.</t>
  </si>
  <si>
    <t>rarpas@ukf.sk</t>
  </si>
  <si>
    <t>Arpáš, Róbert/X-6576-2019</t>
  </si>
  <si>
    <t>Arpáš, Róbert/0000-0002-8438-4632</t>
  </si>
  <si>
    <t>10.31577/histcaso.2019.67.1.7</t>
  </si>
  <si>
    <t>HN1GP</t>
  </si>
  <si>
    <t>WOS:000459935800007</t>
  </si>
  <si>
    <t>Bruhová, D; Noble, I; Bauer, KK; Svaton, R; Coman, V; Stetina, J; Dvorák, L</t>
  </si>
  <si>
    <t>Bruhova, Daniela; Noble, Ivana; Bauer, Katerina Kocandrle; Svaton, Robert; Coman, Viorel; Stetina, Jaromir; Dvorak, Libor</t>
  </si>
  <si>
    <t>DIALOGUE BETWEEN EASTERN AND WESTERN CHRISTIANITY SHOULD BE OUR MENTALITY</t>
  </si>
  <si>
    <t>ACTA MISSIOLOGICA</t>
  </si>
  <si>
    <t>Christian East; West - Dialogue; Ecumenical Environment; Social Issues; Insights of Experts</t>
  </si>
  <si>
    <t>Background: The article, in the form of a specific type of interview, is focused on dialogue between Eastern and Western Christians and the issue of their interaction in the present. Is it possible to really engage in converging dialogue or are we just widening the differences in this case? The article attempts to discover how to improve discussion on the relationship between the Christian East and West. The interview focuses on issues related to ecumenical theology and perspective, with questions across various spectra, and reflects on related issues which are very relevant to contemporary society (such as ecology, care for the poorest, struggle for the values of justice) and which, in some cases, may have a significant impact on its future direction (for example, President Putin's legacy that will remain in society and influence it wholly,, including the ecclesiastical community. The interview was led by Mgr. Daniela Bruhova, journalist, editor and presenter working in Czech Television, Czech Radio, TV Noe and also a postgraduate student at the Protestant Theological Faculty of Charles University in Prague. Several theologists from the younger generation and other interesting personalities have been invited to discuss where we can find common lines and still-emerging different elements; including theologists from the Ecumenical Institute of the Protestant Theological Faculty in Prague: prof. Ivana Noble ( pastor of the Czechoslovak Hussite Church) and Mgr. Katerina Kocandrle Bauer (Orthodox Church); from the Institute of Intercultural, Interreligious and Ecumenical Research and Dialogue of the Sts Cyril and Methodius Faculty of Theology of Palacky University Olomouc, theologist Robert Svaton (Catholic Church); from the Faculty of Theology and Religious Studies, KU Leuven; the Department of Systematic Theology and Study of Religion, KU Leuven: Romanian theologist Viorel Coman Orthodox); war journalist, writer, politician, and member of the European Parliament until 2019 Ing. Jaromir Stetina; journalist, Czech Radio commentator and translator from Russian, Libor Dvorak. Conclusion: In the conclusion, the article presents several applicable implications in relevant relation to the discussed issues.It also suggests some implications for possibilities of further investigation.</t>
  </si>
  <si>
    <t>[Bruhova, Daniela; Noble, Ivana; Dvorak, Libor] Charles Univ Prague, Protestant Theol Fac, Prague, Czech Republic; [Bauer, Katerina Kocandrle] Charles Univ Prague, Protestant Theol Fac, Ecumen Inst, Prague, Czech Republic; [Svaton, Robert] Palacky Univ, Sts Cyril &amp; Methodius Fac Theol, Olomouc, Czech Republic; [Coman, Viorel] Katholieke Univ Leuven, Fac Theol &amp; Religious Studies, Leuven, Belgium</t>
  </si>
  <si>
    <t>Charles University Prague; Charles University Prague; Palacky University Olomouc; KU Leuven</t>
  </si>
  <si>
    <t>Bruhová, D; Noble, I; Dvorák, L (corresponding author), Charles Univ Prague, Protestant Theol Fac, Prague, Czech Republic.;Bauer, KK (corresponding author), Charles Univ Prague, Protestant Theol Fac, Ecumen Inst, Prague, Czech Republic.;Svaton, R (corresponding author), Palacky Univ, Sts Cyril &amp; Methodius Fac Theol, Olomouc, Czech Republic.;Coman, V (corresponding author), Katholieke Univ Leuven, Fac Theol &amp; Religious Studies, Leuven, Belgium.</t>
  </si>
  <si>
    <t>dbruhova@gmail.com; noble@etf.cuni.cz; katerinabauer3@gmail.com; robert.svaton@seznam.cz; viorel.coman@kuleuven.be; jaromir.stetina@europarl.europa.eu; libor.dvorak@rozhlas.cz</t>
  </si>
  <si>
    <t>Coman, Viorel/IWD-5415-2023; Coman, Viorel/AAQ-5240-2021</t>
  </si>
  <si>
    <t>Coman, Viorel/0000-0001-7934-0654; Coman, Viorel/0000-0001-7934-0654; Bruhova, Daniela/0009-0007-2456-1792</t>
  </si>
  <si>
    <t>ST ELIZABETH UNIV HEALTH &amp; SOCIAL WORK BRATISLAVA</t>
  </si>
  <si>
    <t>BRATISLAVA-OLD TOWN, BRATISLAVA, 00000, SLOVAKIA</t>
  </si>
  <si>
    <t>2453-7160</t>
  </si>
  <si>
    <t>ACTA MISSIOL</t>
  </si>
  <si>
    <t>Acta Missiol.</t>
  </si>
  <si>
    <t>JT4AF</t>
  </si>
  <si>
    <t>WOS:000500933200003</t>
  </si>
  <si>
    <t>Çera, G; Belas, J; Rozsa, Z; Cepel, M</t>
  </si>
  <si>
    <t>Cera, Gentjan; Belas, Jaroslav; Rozsa, Zoltan; Cepel, Martin</t>
  </si>
  <si>
    <t>LINKING FIRM CHARACTERISTICS TO PERCEIVED IMPORTANT SOCIAL FACTORS FOR ENTREPRENEURIAL ACTIVITY</t>
  </si>
  <si>
    <t>ECONOMICS &amp; SOCIOLOGY</t>
  </si>
  <si>
    <t>entrepreneurship; SME; firm age; firm size; social factors; institutions; Central Europe</t>
  </si>
  <si>
    <t>CRITICAL SUCCESS FACTORS; ECONOMIC-GROWTH; FORMAL INSTITUTIONS; MEDIUM ENTERPRISES; SME GROWTH; ENVIRONMENT; BUSINESS; PRODUCTIVITY; CONSTRAINTS; PERCEPTION</t>
  </si>
  <si>
    <t>This study seeks to investigate the linkages between firm characteristics (firm age and size) and perceived important social factors for entrepreneurship. The research is administered on a firm-level data collection through a survey. The paper uses principal component analysis and non-parametric methods, including a post-hoc test to examine the above linkages within an original dataset of 641 small and medium-sized enterprises (SMEs) operating in Czech Republic and Slovakia. The results reveal that the perceived important social factors have a negative association with firm age and a positive one with firm size. Therefore, younger firms are more vulnerable to these factors as compared with their older counterparts. However, larger firms demonstrated perceived higher social factors, as compared with smaller ones. This research contributes to enriching literature by providing insights on the associations of firm characteristics and social factors for entrepreneurship in Central European context. Understanding factors which shape entrepreneurship within SME sector allows adjusting and designing policies aiming to boost entrepreneurship for certain groups of firms.</t>
  </si>
  <si>
    <t>[Cera, Gentjan; Belas, Jaroslav] Tomas Bata Univ Zlin, Zlin, Czech Republic; [Rozsa, Zoltan] Alexander Dubcek Univ, Trencin, Slovakia; [Cepel, Martin] Pan European Univ, Bratislava, Slovakia</t>
  </si>
  <si>
    <t>Tomas Bata University Zlin; Alexander Dubcek University Trencin; Pan-European University</t>
  </si>
  <si>
    <t>Çera, G (corresponding author), Tomas Bata Univ Zlin, Zlin, Czech Republic.</t>
  </si>
  <si>
    <t>cera@utb.cz; belas111@gmail.com; zoltan.rozsa@tnuni.sk; martin.cepel@paneurouni.com</t>
  </si>
  <si>
    <t>Rózsa, Zoltán/GZK-6056-2022; Cepel, Martin/AAY-6375-2020; Çera, Gentjan/IYS-3092-2023; Rozsa, Zoltan/E-1043-2013; Belas, Jaroslav/AGS-6813-2022</t>
  </si>
  <si>
    <t>Çera, Gentjan/0000-0002-9324-181X; Rozsa, Zoltan/0000-0002-5748-5702; Belas, Jaroslav/0000-0002-5900-997X</t>
  </si>
  <si>
    <t>Internal Grant Agency of Faculty of Management and Economics, Tomas Bata University [IGA/FaME/2019/002]</t>
  </si>
  <si>
    <t>Internal Grant Agency of Faculty of Management and Economics, Tomas Bata University</t>
  </si>
  <si>
    <t>This paper was supported by the Internal Grant Agency of Faculty of Management and Economics, Tomas Bata University, no. IGA/FaME/2019/002: The role of institutional environment in fostering entrepreneurship.</t>
  </si>
  <si>
    <t>CENTER SOCIOLOGICAL RESEARCH</t>
  </si>
  <si>
    <t>SZCZECIN</t>
  </si>
  <si>
    <t>BOLESLAWA SMIALEGO STR 22-27, SZCZECIN, 70-347, POLAND</t>
  </si>
  <si>
    <t>2071-789X</t>
  </si>
  <si>
    <t>2306-3459</t>
  </si>
  <si>
    <t>ECON SOCIOL</t>
  </si>
  <si>
    <t>Econ. Sociol.</t>
  </si>
  <si>
    <t>10.14254/2071-789X.2019/12-4/6</t>
  </si>
  <si>
    <t>KG7VX</t>
  </si>
  <si>
    <t>WOS:000510157700007</t>
  </si>
  <si>
    <t>Hylmar, T</t>
  </si>
  <si>
    <t>Hylmar, Tomas</t>
  </si>
  <si>
    <t>'We are the only modern people of our generations.' Reflections on the activity of Group 42 in a letter from Jindrich Chalupecky in 1945</t>
  </si>
  <si>
    <t>When Group 42 held its first postwar exhibition in 1945, the initiator of the renewal of activity was the young theorist and art critic Jiri Kotalik. The members of the group, namely Frantisek Gross, Frantisek Hudecek, Jan Kotik, Kamil Lhotak, Jan Smetana, Karel Soucek, Josef Kainar, Ivan Blatny and Jiri Kolar, were at that time exhibiting their drawings, watercolours and prints and reciting their poems in the Posova Gallery in Prague. The exhibition was given a positive reception in the reviews of art critics. Jindrich Chalupecky who was active in the establishment of Group 42 and in its first exhibitions in 1943, did not participate in the preparations for this exhibition. He waited to see if the members of the association would be able to appear again together in public. The successfully renewed activity of the group nevertheless evoked a reaction from him and in the course of the exhibition, in September 1945, he sent an extensive letter to Jiff Kotalik and all members of the association. In it he analyses the position of the group in the Czech art scene and deals with the basic question of whether to continue. He considers Group 42 to be an elite association, the only one that is modern and stands out from the rest. He recommends maintaining the activity of the group and also its exclusivity. He formulates the programme of the association with the aid of critical questions to which he also supplies the answers. He even foresees the future of Group 42, which he felt should become a centre for further artists. In conclusion he also plans a great retrospective exhibition and the publication of an extensive monograph. In the end these great plans came to nothing. The group organised further exhibitions in Bratislava and in Brno. But this was followed by gradual disintegration and after 1948 Group 42 vanished completely.</t>
  </si>
  <si>
    <t>[Hylmar, Tomas] Narodni Galerie Praze, Prague, Czech Republic</t>
  </si>
  <si>
    <t>National Gallery Prague</t>
  </si>
  <si>
    <t>Hylmar, T (corresponding author), Narodni Galerie Praze, Prague, Czech Republic.</t>
  </si>
  <si>
    <t>JN4VV</t>
  </si>
  <si>
    <t>WOS:000496898000008</t>
  </si>
  <si>
    <t>Kafková, MP</t>
  </si>
  <si>
    <t>Kafkova, Marcela Petrova</t>
  </si>
  <si>
    <t>Economic Capital as a Means of Coping with the Social Roles of Young Olds</t>
  </si>
  <si>
    <t>SOCIOLOGIA</t>
  </si>
  <si>
    <t>Age; role overload; active ageing; ageism; Czech Republic; economic capital; gender</t>
  </si>
  <si>
    <t>RETIREMENT; POLICY; AGE</t>
  </si>
  <si>
    <t>Young olds are a target group for active ageing policies. They are expected to stay economically active as long as possible, to take care of their family members, and at the same time to engage in leisure and self-development activities. Their activity is expected to promote generational equity. Through these expectations, young olds are homogenized on the basis of age, and important stratification factors such as gender, class, and ethnicity are not considered. In this article, mixed methods are used on the example of young olds in the Czech Republic to argue that young olds are often overloaded by their social roles. The negative effects of role overload mainly affect women with low economic capital. Role harmonization and choices of coping strategies are economically conditioned, despite the relatively flattened pensions.</t>
  </si>
  <si>
    <t>[Kafkova, Marcela Petrova] Inst State &amp; Law, Prague, Czech Republic; [Kafkova, Marcela Petrova] Masaryk Univ, Fac Social Studies, Off Populat Studies, Jostova 10, Brno 60200, Czech Republic</t>
  </si>
  <si>
    <t>Czech Academy of Sciences; Institute of State &amp; Law of the Czech Academy of Sciences; Masaryk University Brno</t>
  </si>
  <si>
    <t>Kafková, MP (corresponding author), Inst State &amp; Law, Prague, Czech Republic.;Kafková, MP (corresponding author), Masaryk Univ, Fac Social Studies, Off Populat Studies, Jostova 10, Brno 60200, Czech Republic.</t>
  </si>
  <si>
    <t>kafkova@fss.muni.cz</t>
  </si>
  <si>
    <t>Kafkova, Marcela Petrova/E-6297-2014</t>
  </si>
  <si>
    <t>Kafkova, Marcela Petrova/0000-0003-4325-1697</t>
  </si>
  <si>
    <t>Grantova Agentura Ceske Republiky [17-266295]</t>
  </si>
  <si>
    <t>This paper has been written as part of the Taking Age Discrimination Seriously project, based at the Institute of State and Law (Prague) and funded by the Grantova Agentura Ceske Republiky (Grant number 17-266295).</t>
  </si>
  <si>
    <t>INST SOCIOLOGY SLOVAK ACAD SCIENCES</t>
  </si>
  <si>
    <t>KLEMENSOVA 19, BRATISLAVA, SLOVAKIA</t>
  </si>
  <si>
    <t>0049-1225</t>
  </si>
  <si>
    <t>1336-8613</t>
  </si>
  <si>
    <t>SOCIOLOGIA-BRATISLAV</t>
  </si>
  <si>
    <t>Sociologia</t>
  </si>
  <si>
    <t>10.31577/sociologia.2019.51.3.13</t>
  </si>
  <si>
    <t>IF3VV</t>
  </si>
  <si>
    <t>WOS:000473012100003</t>
  </si>
  <si>
    <t>Korcsmáros, E; Machová, R; Seben, Z; Feher, L</t>
  </si>
  <si>
    <t>Korcsmaros, Eniko; Machova, Renata; Seben, Zoltan; Feher, Lilla</t>
  </si>
  <si>
    <t>CHANGING IN CONSUMER LOYALTY AS A REACTION FOR EU INTEGRATION IN SLOVAKIA</t>
  </si>
  <si>
    <t>MARKETING AND MANAGEMENT OF INNOVATIONS</t>
  </si>
  <si>
    <t>consequence; EU integration; euro; primary research; Slovakia; ECB</t>
  </si>
  <si>
    <t>It has been 10 years since the introduction of the euro in Slovakia. Regarding the introduction of the single currency, we can highlight factors that have contributed to the economic recovery experienced in recent years. Besides the positive effects, the negative effect appeared as well. The basic goal of the research is to map the experience Slovakia had with the introduction of the euro, 10 years following the introduction of the single currency. In order to achieve the research objectives, we applied primary data collection to obtain information about the researched issue. An anonymous questionnaire survey was conducted among the respondents. Data collection among the residents was realized with the help of an agent, but also an online questionnaire was provided for the respondents in the time interval of 6-20th December 2018. Basic statistic indicators were used to verify our assumptions. The most informed about the role of the ECB and the EU common financial policy were the respondents of age group 26-40, while the respondents over 56 were more informed where the ECB is headquartered. These results can be explained by the fact that the younger generation developed resistance towards the political situation in the EU, they have less interest and show indifference. The proportion of respondents with a clear negative opinion has increased both among the respondents with full secondary school degree and those with college or university degree. The biggest disadvantage they experienced was the increasing price of products. We find it important to suggest that the active involvement of MEPs within a framework of an intensive information campaign is essential. The main objective would be to bring closer the EU economic policy to economically active people and make them less resistant and uninterested in the policy of the EU due to lack of information. We recommend highlighting positive facts regarding the introduction of the single currency not only in the field of international trade but also in everyday transactions on national and EU level. An information campaign is suggested to highlight the positive aspects. The original contribution and the main added value of the paper is the mapping of the consequence of the euro introduction in Slovakia. The example of Slovakia can be a starting point for the tasks to be completed by the neighbouring EU member countries e.g. Czech Republic, Hungary to enter the eurozone.</t>
  </si>
  <si>
    <t>[Korcsmaros, Eniko; Machova, Renata; Seben, Zoltan; Feher, Lilla] J Selye Univ, Komarno, Slovakia</t>
  </si>
  <si>
    <t>J. Selye University</t>
  </si>
  <si>
    <t>Korcsmáros, E (corresponding author), J Selye Univ, Komarno, Slovakia.</t>
  </si>
  <si>
    <t>Fehér, Lilla/AAG-4156-2019; Machova, Renata/O-8473-2016; Šeben, Zoltán/AAL-5633-2021; Korcsmáros, Enikő/AAE-3659-2019</t>
  </si>
  <si>
    <t>Korcsmáros, Enikő/0000-0002-2026-8712</t>
  </si>
  <si>
    <t>PALLAS ATHENE DOMUS FOUNDATION [PADE-0117/4]</t>
  </si>
  <si>
    <t>PALLAS ATHENE DOMUS FOUNDATION</t>
  </si>
  <si>
    <t>This research was funded by PALLAS ATHENE DOMUS FOUNDATION, grant number PADE-0117/4</t>
  </si>
  <si>
    <t>SUMY STATE UNIV, DEPT MARKETING &amp; MIA</t>
  </si>
  <si>
    <t>SUMY</t>
  </si>
  <si>
    <t>RYMSKIY-KORSAKOV ST 2, SUMY, 40007, UKRAINE</t>
  </si>
  <si>
    <t>2218-4511</t>
  </si>
  <si>
    <t>MARK MANAG INNOV</t>
  </si>
  <si>
    <t>Mark. Manag. Innov.</t>
  </si>
  <si>
    <t>10.21272/mmi.2019.2-18</t>
  </si>
  <si>
    <t>IT6WW</t>
  </si>
  <si>
    <t>Bronze, Green Submitted</t>
  </si>
  <si>
    <t>WOS:000483018000018</t>
  </si>
  <si>
    <t>Kutac, P; Jurkova, S; Farana, R</t>
  </si>
  <si>
    <t>Kutac, Petr; Jurkova, Sona; Farana, Roman</t>
  </si>
  <si>
    <t>MORPHOLOGICAL CHARACTERISTICS OF YOUNG FEMALE ARTISTIC GYMNASTS FROM THE CZECH REPUBLIC</t>
  </si>
  <si>
    <t>SCIENCE OF GYMNASTICS JOURNAL</t>
  </si>
  <si>
    <t>artistic gymnastics; youth; female; morphology</t>
  </si>
  <si>
    <t>BONE-MINERAL DENSITY; ANTHROPOMETRIC CHARACTERISTICS; BODY-COMPOSITION; MATURATION; GROWTH; INJURY; RISK</t>
  </si>
  <si>
    <t>The aim of the study is to analyse the somatic parameters of artistic gymnasts in the pupil competition category and to compare them with the values of the general population in the corresponding age group. The study included 16 female gymnasts in the pupil category and 652 girls in the same age group, which formed the control group. Body height was measured using a stadiometer InBody BSM 370, body mass and body composition by BIA analyser InBody 770 (Biospace, South Korea). The monitored values of each gymnast we compared with the mean values of the control group at the corresponding age separately, using the normalisation index (Ni). The results of the study show that the gymnasts in the youngest competition category already differ in basic anthropometric parameters from the general population. Since the age of nine, the gymnasts have a lower body height (except for one person) and lower body weight than the girls in the general population. The body height and body mass values are below average or highly below average in nine gymnasts (56.3%). The high volume of specific physical activity of the gymnasts, included in their training, affects their body composition parameters. The gymnasts have lower body fat (%) and visceral fat (cm2), their values are below average to highly below average, and higher skeletal muscle mass (%), with values above average or highly above average.</t>
  </si>
  <si>
    <t>[Kutac, Petr; Jurkova, Sona; Farana, Roman] Univ Ostrava, Dept Human Movement Studies, Ostrava, Czech Republic</t>
  </si>
  <si>
    <t>University of Ostrava</t>
  </si>
  <si>
    <t>Farana, R (corresponding author), Dvorakova 7, Ostrava, Czech Republic.</t>
  </si>
  <si>
    <t>roman.farana@osu.cz</t>
  </si>
  <si>
    <t>Jurkova, Sona/0000-0002-5835-0762</t>
  </si>
  <si>
    <t>Czech Science Foundation (GACR) [16-14133Y]</t>
  </si>
  <si>
    <t>The authors also thank the gymnasts who participated in the study. This research was supported by a Czech Science Foundation (GACR) [project no. 16-14133Y].</t>
  </si>
  <si>
    <t>UNIV LJUBLJANA, FAC SPORT</t>
  </si>
  <si>
    <t>LJUBLJANA</t>
  </si>
  <si>
    <t>DEPT GYMNASTICS, GORTANOVA 22, LJUBLJANA, SI-1000, SLOVENIA</t>
  </si>
  <si>
    <t>1855-7171</t>
  </si>
  <si>
    <t>SCI GYMNAST J</t>
  </si>
  <si>
    <t>Sci. Gymnast. J.</t>
  </si>
  <si>
    <t>HM3PG</t>
  </si>
  <si>
    <t>WOS:000459385800006</t>
  </si>
  <si>
    <t>Meyer, N; Meyer, DF</t>
  </si>
  <si>
    <t>Meyer, N.; Meyer, D. F.</t>
  </si>
  <si>
    <t>EXAMINING THE IMPACT OF ENTREPRENEURIAL ACTIVITY ON EMPLOYMENT AND ECONOMIC GROWTH: THE CASE OF THE VISEGRAD COUNTRIES</t>
  </si>
  <si>
    <t>economic growth; employment; entrepreneurial activity; established business ownership (EBO); new business density (NBD); Visegrad countries</t>
  </si>
  <si>
    <t>YOUNG-PEOPLE</t>
  </si>
  <si>
    <t>Entrepreneurship has become an emerging topic of discussion in recent years as more emphasis has been placed on the positive impact it may have on economic growth and development. Developed countries are focusing more on advancing innovation and opportunity-driven entrepreneurship while in several developing countries the importance of entrepreneurial activities to aid in job creation and alleviation of socio-economic challenges is accentuated. Literature suggests a strong link between entrepreneurship, economic growth and employment but few studies have shown the level of relationship between these variables. The purpose of this study was to determine the relationships between established business ownership (EBO), new business density (NBD), employment (E) and economic growth (GDP) rates using an econometric analysis method. The study design followed a quantitative empirical approach using annual secondary data from 2006 to 2017 for the Visegrad countries (Poland, Hungary, Slovakia and Czech Republic). A pooled panel analysis was used to test the long and short run relationships between the mentioned variables. The first pooled panel analysis tested the relationship between GDP, NBD and EBO rates, while the second pooled panel analysis tested the relationship between E, NBD and EBO rates. Results indicated a long run relationship between the variables by using the Fisher-Johansen cointegration analysis. Further results of the analysis indicated that both EBO and NBD are significant predictors at 5% and 10% significant levels respectively of economic growth (GDP), while for employment (E) as the dependent variable, EBO is a significant predictor at the 5% level and NBD is not a significant pridictor. In conclusion, the study proved that links between the mentioned variables do exist and that entrepreneurial activity should be stimulated and supported as it has a significant impact on economic growth and employment at various degrees of impact.</t>
  </si>
  <si>
    <t>[Meyer, N.; Meyer, D. F.] North West Univ, Potchefstroom, South Africa</t>
  </si>
  <si>
    <t>North West University - South Africa</t>
  </si>
  <si>
    <t>Meyer, N (corresponding author), North West Univ, Potchefstroom, South Africa.</t>
  </si>
  <si>
    <t>natanya.meyer@nwu.ac.za; Daniel.Meyer@nwu.ac.za</t>
  </si>
  <si>
    <t>10.17512/pjms.2019.20.1.25</t>
  </si>
  <si>
    <t>KH7WR</t>
  </si>
  <si>
    <t>WOS:000510861300025</t>
  </si>
  <si>
    <t>Ng, KW; Badura, P; Dzielska, A; Kokko, S; Woods, CB; Hamrik, Z</t>
  </si>
  <si>
    <t>Ng, Kwok W.; Badura, Petr; Dzielska, Anna; Kokko, Sami; Woods, Catherine B.; Hamrik, Zdenek</t>
  </si>
  <si>
    <t>Test-retest reliability of survey items on ownership and use of physical activity trackers</t>
  </si>
  <si>
    <t>ACTA GYMNICA</t>
  </si>
  <si>
    <t>health promotion; wearable technology; activity trackers; school-age population; survey instrument; children</t>
  </si>
  <si>
    <t>HEALTH; CHILDREN; BEHAVIOR; YOUTH</t>
  </si>
  <si>
    <t>Background: Researchers are interested in using digital tools, such as physical activity trackers (PAT), to promote and measure physical activity. PAT is a fast-growing research area that measures movement therefore, reliable questions on the ownership and use of PATs among adolescent populations need to be developed. Objective: The aim of this study was to conduct an intra-rater test-retest reliability study on PAT survey items used for surveillance purposes among young adolescents in ownership and use of smartphone applications (apps) and heart rate monitors (HRM). Methods: Young adolescents (N = 755; 11-, 13-, and 15-year-olds) in the Olomouc region of the Czech Republic were recruited to complete the questionnaire with a three-week gap during autumn 2017. Kappa statistics were used for measuring reliability. Results: When items were dichotomised into owners and non-owners, there was moderate agreement for boys (apps Kappa = .563, HRM Kappa = .575) and girls (apps Kappa = .447, HRM Kappa = .443). Conclusions: Measures in ownership and use of PAT can be assumed reliable among young adolescents.</t>
  </si>
  <si>
    <t>[Ng, Kwok W.] Univ Eastern Finland, Sch Educ Sci &amp; Psychol, Yliopistokatu 7, Joensuu 80101, Finland; [Ng, Kwok W.; Woods, Catherine B.] Univ Limerick, Dept Phys Educ &amp; Sport Sci, Limerick, Ireland; [Ng, Kwok W.; Woods, Catherine B.] Univ Limerick, Ctr Phys Act &amp; Hlth Res, Limerick, Ireland; [Ng, Kwok W.; Woods, Catherine B.] Univ Limerick, Hlth Res Inst, Limerick, Ireland; [Badura, Petr; Hamrik, Zdenek] Palacky Univ Olomouc, Fac Phys Culture, Olomouc, Czech Republic; [Dzielska, Anna] Inst Mother &amp; Child Hlth, Warsaw, Poland; [Kokko, Sami] Univ Jyvaskyla, Fac Sport &amp; Hlth Sci, Jyvaskyla, Finland</t>
  </si>
  <si>
    <t>University of Eastern Finland; University of Limerick; University of Limerick; University of Limerick; Palacky University Olomouc; University of Jyvaskyla</t>
  </si>
  <si>
    <t>Ng, KW (corresponding author), Univ Eastern Finland, Sch Educ Sci &amp; Psychol, Yliopistokatu 7, Joensuu 80101, Finland.</t>
  </si>
  <si>
    <t>kwok.ng@hbsc.org</t>
  </si>
  <si>
    <t>Ng, Kwok/K-6648-2013; Badura, Petr/M-5081-2016</t>
  </si>
  <si>
    <t>Ng, Kwok/0000-0002-5461-7706; Badura, Petr/0000-0003-0261-018X; Kokko, Sami/0000-0001-9436-5681</t>
  </si>
  <si>
    <t>Palacky University Olomouc [IGA_FTK_2017_009]; Ministry of Education, Youth and Sports of the Czech Republic [LTT18020]</t>
  </si>
  <si>
    <t>Palacky University Olomouc; Ministry of Education, Youth and Sports of the Czech Republic(Ministry of Education, Youth &amp; Sports - Czech Republic)</t>
  </si>
  <si>
    <t>This work was supported by Palacky University Olomouc (no. IGA_FTK_2017_009) and The Ministry of Education, Youth and Sports of the Czech Republic (Inter-Excellence, LTT18020). Both had no involvement in the study design, analyses or reporting of results.</t>
  </si>
  <si>
    <t>UNIV PALACKEHO &amp; OLOMOUCI, FAK TELESNE KULTURY</t>
  </si>
  <si>
    <t>TR MIRU 115, OLOMOUC, 77111, CZECH REPUBLIC</t>
  </si>
  <si>
    <t>2336-4912</t>
  </si>
  <si>
    <t>2336-4920</t>
  </si>
  <si>
    <t>Acta Gymnica</t>
  </si>
  <si>
    <t>10.5507/ag.2019.001</t>
  </si>
  <si>
    <t>IF7YQ</t>
  </si>
  <si>
    <t>Green Published, Green Submitted, gold</t>
  </si>
  <si>
    <t>WOS:000473303400003</t>
  </si>
  <si>
    <t>Undusk, J</t>
  </si>
  <si>
    <t>Undusk, Jaan</t>
  </si>
  <si>
    <t>To Paint the Portrait of Jaan Tonis-son: Myth and Psychology</t>
  </si>
  <si>
    <t>TUNA-AJALOOKULTUURI AJAKIRI</t>
  </si>
  <si>
    <t>Estonian</t>
  </si>
  <si>
    <t>Jaan Tonisson (1868-1941) was a legendary Estonian journalist and politician, actually the most influential nationalist leader and mobiliser of social activism among Estonians in the decades preceding the establishment of the Republic of Estonia (approximately 1896-1917). In retrospect, he has mostly been depicted as a semi-mythological figure, whose appearances before the public or writings in the press, as well as his reactions in everyday life, resembled the forces of nature (thunder, storms, fire). Individual psychology has hardly been noticed in him and people have been of the opinion that as a man of ideas, Tonisson himself also did not care about the psychological sides of living, as if following some kind of mythological plot in which he had been given a decisive role to play. Depending on the situation, Tonisson could be friendly and supportive, or - half an hour later - spiteful and mad towards his colleagues, then again forgetting all temporary troubles. This is exactly what made him a favourite object of caricaturists. This essay aspires to sort out first of all whether Tonisson's own character and views provided reason for mythologising his personality, and secondly how new possibilities can be found for giving it more definite nuances of colour. The distinctive feature of Tonisson's personal philosophy was the fact that he understood Immanuel Kant's categorical imperative as the moral law of nationality, thus as a nationalist imperative. Nationality is one of the absolutely necessary attributes of every person, and of humanity in general. Just as another person is respected as one's fellow man, so he as a representative of a nation must be also respected. To be a representative of a nationality defines each person's natural motives for functioning in society. If obstacles are set up to it, then human rights are being violated. A person who is not aware of his/her nationality and of the duties arising from it, is morally immature. If one disavows one's nationality, this is immoral behaviour. So for Tonisson, nationality could not be some sort of ideological construction, as the enlighteners of the latter half of the 20th century argued (such views would have been immoral in Tonisson's opinion), but rather the innate moral duty of man as a social being. This is the simple core of his 'moral nationalism'. Another characteristic feature of Tonisson's views is their fixity in time. Tonisson thought more or less the same way as a national leader before the establishment of Estonian statehood, and later as a professional politician in the Republic of Estonia. Psychological flexibility was not one of his virtues, and this fostered the generation of the myth of his personality. This also could lead to anachronisms and Tonisson being bypassed in appointments to state office. Nationalist imperative as Tonisson's enduring principle explains a great deal in his life. As a young man he broke off his engagement because his fiancee was not nationally oriented, and as a result of this 'gender-specific' trauma, he remained a bachelor until he turned 41. Even though Tonisson was, in popular speech, called the duke or Landmarschall of Livland (the head of the Baltic German local government in the territory of what is currently southern Estonia and northern Latvia) because of his dignified appearance and arrogant behaviour, he has become famous as the most vehement opponent of the Baltic Germans in Estonian history. He did not consider Baltic Germans to be a nationality, but rather a colonial stratum that, as such, had no moral rights in Estonia. His position remained the same in the period of the independent Republic of Estonia, as he denied the necessity of cultural autonomy for minorities (first and foremost Germans), which his main competitor as head of state, Konstantin Pats, stood for. Tonisson's irreplaceable service lies in the fact that he unremittingly instilled social courage in the Estonian people in the period when statehood was being forged. Tonisson's egocentrism, temperament, combativeness, non-diplomatic nature, his air of superiority regarding the dominance of Baltic Germans, and sporadic poseurdom all expressed one message: 'Don't be afraid!' Estonians, for heaven's sake, don't be afraid, carry on valiantly! Tonisson's fearlessness was legendary. At decisive moments he could demonstrate the disregard of a martyr when facing death. On this typological basis, Tonisson's personality is compared to two politicians with whom he was very familiar and who were in some way similar to him. Toma.4 Garrigue Masaryk was the President of Czechoslovakia in 1918-1935. Tonisson had already met him in 1901 in Vienna and Prague, and had evidently received important personal and ideological influences from him as a national leader. Another politician of utter fearlessness was Viktor Kingissepp, the leader of Estonia's (later underground) communists, who saved Tonisson's life in 1917 on the condition that Tonisson leaves the country and goes abroad. Tonisson, however, was no longer able to save Kingissepp's life in 1922 because Kingissepp was executed immediately after his imprisonment on orders from Prime Minister K. Pats.</t>
  </si>
  <si>
    <t>[Undusk, Jaan] Eesti Teaduste Akad, Tallinn, Estonia; [Undusk, Jaan] Tallinna Ulikooli, Tallinn, Estonia</t>
  </si>
  <si>
    <t>Estonian Academy of Sciences</t>
  </si>
  <si>
    <t>Undusk, J (corresponding author), Eesti Teaduste Akad, Tallinn, Estonia.;Undusk, J (corresponding author), Tallinna Ulikooli, Tallinn, Estonia.</t>
  </si>
  <si>
    <t>jaan@utkk.ee</t>
  </si>
  <si>
    <t>RAHVUSARHIV-NATL ARCH ESTONIA</t>
  </si>
  <si>
    <t>TALLINN</t>
  </si>
  <si>
    <t>TONISMAGI 16, TALLINN, 10119, ESTONIA</t>
  </si>
  <si>
    <t>1406-4030</t>
  </si>
  <si>
    <t>TUNA-AJALOOKULT AJAK</t>
  </si>
  <si>
    <t>Tuna-Ajalookultuuri Ajak.</t>
  </si>
  <si>
    <t>KC7BR</t>
  </si>
  <si>
    <t>WOS:000507329100001</t>
  </si>
  <si>
    <t>Vallikivi, H</t>
  </si>
  <si>
    <t>Vallikivi, Hannes</t>
  </si>
  <si>
    <t>Civil Rights Chapter in Estonia's 1919 Preliminary Constitution</t>
  </si>
  <si>
    <t>AJALOOLINE AJAKIRI-THE ESTONIAN HISTORICAL JOURNAL</t>
  </si>
  <si>
    <t>Civil Rights; Constitution; Interwar Period; Legal history</t>
  </si>
  <si>
    <t>Many of the new states that emerged or reconstituted themselves after the First World War used declarations of independence or preliminary constitutions, or both, as organic law until the adoption of a permanent constitution. The majority of those documents did not address the civil and political rights of citizens (e.g. Germany, Ireland) or did so very briefly (e.g. Austria, Czechoslovakia, Georgia, Latvia). Estonia stood out by having a whole chapter dedicated to civil rights in its preliminary constitution. The Preliminary Constitution of Estonia (valitsemise ajutine kord) was adopted by the Constituent Assembly (Asutav Kogu) on 4 June 1919, only six weeks after the Assembly first convened on 23 April 1919. The Constituent Assembly was elected and worked on the Preliminary Constitution at the time of the War of Independence between Estonia and Soviet Russia. Strong left-wing sentiment in the country's society was reflected in the composition of the Assembly: social democrats held 41 seats, the Labour Party (tooerakond) held 30 seats, and Socialist-Revolutionaries (esseerid) held seven seats, together accounting for 65 per cent of the total 120 seats. The centrist People's Party (rahvaerakond) led by the journalist and renowned politician Jaan Tonisson had 25 seats, the centre-right Rural League (maaliit) led by another prominent politician and lawyer Konstantin Pats had only seven seats, the Christian People's Party had five seats, three seats belonged to representatives of the German minority, and one seat went to the Russian minority. Similar proportions were reflected in the 15-member Constitution Committee that was elected on 24 April 1919. The first draft of the Preliminary Constitution, and of the Civil Rights Chapter as part of it, was allegedly prepared by a young legal scholar named Juri Uluots. Uluots was a member of the Special Committee that was already convened by the Provisional Government in March of 1919 before the election of the Constituent Assembly. The Special Committee was composed of eight lawyers, each of whom was appointed by one of the major political parties. It was assigned the task to provide first drafts of the provisional and permanent constitutions. The Committee fulfilled only the first task. Due to disagreements in the Special Committee, the draft Preliminary Constitution was submitted to the Assembly without the Civil Rights Chapter. The Constituent Assembly processed the Preliminary Constitution Bill very quickly. The Assembly and its committees worked six days a week. It took about three weeks for the Constitution Committee to modify the Bill and submit it to the plenary session of the Assembly on 18 May 1919. The plenary session read the Bill three times and adopted it on 4 June 1919. The Preliminary Constitution entered into force on 9 July 1919 and was in force until 21 December 1920, when Estonia's first Constitution entered into full force. The Committee spent considerable time on discussing the Civil Rights Chapter. Although concerns were expressed that the Committee was losing time with such discussions and suggestions were made to develop the chapter later as part of the permanent Constitution, the majority of the Committee deemed it important to also address civil rights in the Bill. Uluots, who had been elected to the Assembly as a candidate of the Rural League and was also a member of the Committee, submitted his draft Civil Rights Chapter to the Committee. Four out of eight sections in the Uluots draft found their way into the Chapter. These included equality before the law, civil and political rights and freedoms, and extraordinary restrictions. Sections regarding the right to participate in politics and the duty to obey the law (including military duty and the duty to pay taxes) were rejected at the plenary session, and the section regarding the right to private property was already omitted by the Committee. Also, the Committee preferred the social security provision proposed by the leader of the Socialist-Revolutionary Party, the schoolmaster Hans Kruus, to the one included in the Uluots draft. The Committee added a new provision concerning education and rejected the right to choose occupations and engage in business proposed by a People's Party member, the military officer Karl Einbund, and a provision entitling citizens to bring criminal charges against corrupt officials proposed by the social democrat, lawyer and journalist Johan Jans. The first section of the Uluots draft declared all citizens equal before the law. Disputes arouse over the second sentence of the provision. Uluots had proposed that all property and other rights relating to social ranks (the privileges of the nobility) should be abolished. The social democrats ( Jans, the writer Karl Ast and others) demanded that privileges and titles should be abolished immediately. Their more moderate opponents (Uluots, Tonisson, Westholm and others) feared that this would create a legal vacuum in property, inheritance and matrimonial rights. The majority of the Assembly supported the more radical approach and declared that there are no privileges and titles relating to ranks in Estonia. The law implementing the abolition was adopted a year later, in June of 1920. The school headmaster Jakob Westholm, a member of the People's Party, and Villem Ernits, a social democrat, proposed that the Committee should include a provision concerning education. Their original proposal was scaled back by omitting the duration of mandatory elementary education and by deleting the right to free secondary and university education for talented students. The Preliminary Constitution eventually stipulated ( 5) that education is compulsory for school age children and is free in elementary schools, and that every citizen is entitled to education in his/her mother tongue. The Committee combined civil and political rights, which were originally in two separate provisions in the Uluots draft, into one section ( 6) stipulating that the inviolability of the person and home, secrecy of correspondence, freedom of conscience, religion, expression, language, press, assembly, association, and movement can only be restricted in accordance with the law. There were no disputes over the provision in the Committee or at the plenary session. The Committee preferred the proposal made by Kruus as the basis for further discussions on social security: Every citizen will be guaranteed a decent standard of living according to which every citizen will have the right to receive the goods and support necessary for the satisfaction of his/ her basic needs before less urgent needs of other citizens are satisfied. For that purpose, citizens must be guaranteed the obtaining of employment, the protection of motherhood and work safety, and necessary state support in the case of youth, old age, work disability and accidents. While the last part of Kruus' proposal was similar to Uluots' draft and the term decent standard of living resembled the German menschenwurdiges Dasein (later adopted in Article 151 of the Weimar Constitution), the origin of the middle part of the provision remains unclear. The social security provision was by far the most extensively debated provision of the Chapter. The main issue was the state's ability to fulfil its promises and whether social security should take the form of direct allowances or mandatory insurance. Views diverged even within the same parliamentary groups. The Committee replaced will be guaranteed with the less imperative must be guaranteed in accordance with the law. As a compromise, it deleted the middle part guaranteeing satisfaction of basic needs since it was deemed `too communist' for many members. The plenary session supported adding the right to acquire land for cultivation and dwelling in the second sentence of the provision ( 7) just before the adoption of the Bill. The last section in the Chapter ( 8) provided that extraordinary restrictions of the rights and freedoms of citizens and the imposition of burdens come into force in the event of the proclamation of a state of emergency on the basis and within the limits of the corresponding laws. In the course of the discussions led by the lawyer and member of the Labour Party, Lui Olesk, the Committee turned the original general limitations clause into an emergency powers clause resembling similar provisions in the Russian Constitution of 1906 (Article 83) and the Austrian Basic Law on the General Rights of Nationals of 1867 (Article 20). Uluots urged the Committee to include protection of private property in the Bill as a safeguard against tyranny. The provision caused long and heated debates on the limits to nationalisation of private property, especially the principle of fair compensation. The provision was rejected by the majority of both the Committee and the plenary session. In anticipation of land reform, the deputies did not want to narrow down legal options for the expropriation of large estates owned mostly by the German nobility. After their defeat on the protection of private property, the right-wing members wished to protect freedom to choose an occupation and engage in business, trade, industry and agriculture. The majority refused again, arguing that during the war, there had been too much profiteering, and speculators do not deserve protection, and also that the government should have free hands to regulate industry. Without any long deliberations, the Committee also rejected the proposal to allow citizens to sue civil servants in criminal courts. Jans defended his proposal by pointing out the high level of corruption among officials and the need to provide the people with a means for self-defence. His opponents argued that Estonia had already set up administrative courts in February of 1919, providing citizens with an avenue for challenging the corrupt practices of officials. Committee and Assembly members also discussed the legal nature of the fundamental rights and freedoms included in the Bill. Some social democrats deemed it important to craft the provisions as guarantees that citizens can enforce against the state (Jans), but the majority deemed the provisions as political guidance for the legislator. Supporters of the latter view were afraid that direct enforceability of the Civil Rights Chapter would saddle the government with an unsurmountable economic burden. The state's only directly binding obligation was probably the right to free elementary education.</t>
  </si>
  <si>
    <t>[Vallikivi, Hannes] Univ Tartu, Sch Law, Tartu, Estonia</t>
  </si>
  <si>
    <t>University of Tartu</t>
  </si>
  <si>
    <t>Vallikivi, H (corresponding author), Liivalaia 45, EE-10145 Tallinn, Estonia.</t>
  </si>
  <si>
    <t>hannes.vallikivi@gmail.com</t>
  </si>
  <si>
    <t>UNIV TARTU PRESS</t>
  </si>
  <si>
    <t>TARTU</t>
  </si>
  <si>
    <t>1 W STRUVE ST, TARTU, 50091, ESTONIA</t>
  </si>
  <si>
    <t>1406-3859</t>
  </si>
  <si>
    <t>2228-3897</t>
  </si>
  <si>
    <t>AJALOOLINE AJAK</t>
  </si>
  <si>
    <t>Ajalooline Ajak.</t>
  </si>
  <si>
    <t>3-4</t>
  </si>
  <si>
    <t>MA6OZ</t>
  </si>
  <si>
    <t>WOS:000542032500001</t>
  </si>
  <si>
    <t>Kudrnác, A; Lyons, P</t>
  </si>
  <si>
    <t>Kudrnac, Ales; Lyons, Pat</t>
  </si>
  <si>
    <t>Political Inequality among Youth: Do Discussions Foster a Sense of Internal Political Efficacy?</t>
  </si>
  <si>
    <t>YOUNG</t>
  </si>
  <si>
    <t>Internal political efficacy; political inequality; adolescence; knowledge; political discussion; resources; social learning; Czech Republic; multilevel modelling</t>
  </si>
  <si>
    <t>OPEN-CLASSROOM CLIMATE; SELF-EFFICACY; PARTICIPATION; ENGAGEMENT; KNOWLEDGE; MODEL</t>
  </si>
  <si>
    <t>This study explores what factors help explain why some young people have more internal political efficacy (IPE) than others. IPE refers to subjective competence to understand politics and make informed choices. IPE is important because it has a strong positive association with many forms of political participation and also enhances the legitimacy of democratic regimes. Consequently, IPE forms part of the foundations of political equality. Using data from the Czech Republic and insights from personal information, social resource and social learning models (SLMs), this study shows that variation in youth IPE is most strongly linked with discussions among family, friends and classmates. In contrast to previous work, open classroom climate was not found to have a positive link with IPE, and Campbell's (2008, Political Behavior 30(4): 437-54) compensation hypothesis could not be accepted.</t>
  </si>
  <si>
    <t>[Kudrnac, Ales; Lyons, Pat] Czech Acad Sci, Inst Sociol, Dept Polit Sociol, Prague, Czech Republic</t>
  </si>
  <si>
    <t>Czech Academy of Sciences; Institute of Sociology of the Czech Academy of Sciences</t>
  </si>
  <si>
    <t>Kudrnác, A (corresponding author), Czech Acad Sci, Inst Sociol, Dept Polit Sociol, Prague, Czech Republic.</t>
  </si>
  <si>
    <t>ales.kudrnac@soc.cas.cz</t>
  </si>
  <si>
    <t>Kudrnáč, Aleš/D-6362-2018; Lyons, Pat/E-8204-2014</t>
  </si>
  <si>
    <t>Kudrnáč, Aleš/0000-0002-3043-7241; Lyons, Pat/0000-0002-4362-6615</t>
  </si>
  <si>
    <t>Czech Science Foundation [GA CR GB14-36154G]</t>
  </si>
  <si>
    <t>Research for this article was kindly provided by the Czech Science Foundation within the framework of a Centre of Excellence project entitled 'Dynamics of Change in Czech Society' project number GA CR GB14-36154G.</t>
  </si>
  <si>
    <t>1103-3088</t>
  </si>
  <si>
    <t>1741-3222</t>
  </si>
  <si>
    <t>Young</t>
  </si>
  <si>
    <t>10.1177/1103308817738847</t>
  </si>
  <si>
    <t>Social Sciences, Interdisciplinary; Sociology</t>
  </si>
  <si>
    <t>Social Sciences - Other Topics; Sociology</t>
  </si>
  <si>
    <t>GQ8FV</t>
  </si>
  <si>
    <t>WOS:000441988800004</t>
  </si>
  <si>
    <t>Kafková, MP; Vidovicová, L; Wija, P</t>
  </si>
  <si>
    <t>Kafkova, Marcela Petrova; Vidovicova, Lucie; Wija, Petr</t>
  </si>
  <si>
    <t>OLDER ADULTS AND CIVIC ENGAGEMENT IN RURAL AREAS OF THE CZECH REPUBLIC</t>
  </si>
  <si>
    <t>EUROPEAN COUNTRYSIDE</t>
  </si>
  <si>
    <t>older adults; civic engagement; rural areas; locus of control; agency; quality of life; local government</t>
  </si>
  <si>
    <t>PEOPLES PARTICIPATION; LONELINESS; AGE; ATTACHMENT; SCIENCE; IMPACT; PLACE; POWER</t>
  </si>
  <si>
    <t>Older adults represent a specific group of political and civic actors. In one line of argument, the growing number of people over 65 is gaining stronger voice and representation, and plays a stronger role in social, economic and political life and changes in societies. Another approach points to the social exclusion of older adults and their oppressed voices. Using a representative survey of the Czech rural population age 60+, Quality of Life of Seniors in Rural Areas (2016), we looked at the level and forms of civic engagement of older adults and their perceptions in rural areas. We found these attitudes associated with the locus of control as an indicator of agency and with place attachment. Some sociodemographic characteristics (being younger, having higher education) increase the probability of older adults' civic participation in rural areas. The results enhance our knowledge on rural social networks in later life and point to untapped potential of older adults in the local contexts.</t>
  </si>
  <si>
    <t>[Kafkova, Marcela Petrova; Vidovicova, Lucie] Masaryk Univ, Fac Social Studies, Off Populat Studies, Jostova 10, Brno 60200, Czech Republic; [Wija, Petr] Inst Social Policy &amp; Res, Marie Cibulkove 12, Prague 14000 4, Czech Republic</t>
  </si>
  <si>
    <t>Kafková, MP (corresponding author), Masaryk Univ, Fac Social Studies, Off Populat Studies, Jostova 10, Brno 60200, Czech Republic.</t>
  </si>
  <si>
    <t>kafkova@fss.muni.cz; Lucie.Vidovic@seznam.cz; wija@socialnipolitika.eu</t>
  </si>
  <si>
    <t>Vidovicova, Lucie/K-4316-2013</t>
  </si>
  <si>
    <t>Vidovicova, Lucie/0000-0002-3895-100X</t>
  </si>
  <si>
    <t>1803-8417</t>
  </si>
  <si>
    <t>EUR COUNTRYS</t>
  </si>
  <si>
    <t>Eur. Countrys.</t>
  </si>
  <si>
    <t>10.2478/euco-2018-0015</t>
  </si>
  <si>
    <t>GN2YH</t>
  </si>
  <si>
    <t>WOS:000438868500005</t>
  </si>
  <si>
    <t>Jankovská, V; Baron, I; Nyvlt, D; Krejcí, O; Krejcí, V</t>
  </si>
  <si>
    <t>Jankovska, Vlasta; Baron, Ivo; Nyvlt, Daniel; Krejci, Oldrich; Krejci, Vladimira</t>
  </si>
  <si>
    <t>Last Glacial to Holocene vegetation succession recorded in polyphase slope-failure deposits on the Malenik Ridge, Outer Western Carpathians</t>
  </si>
  <si>
    <t>QUATERNARY INTERNATIONAL</t>
  </si>
  <si>
    <t>Landslide; Palaeovegetation; MIS 3; Late glacial; Holocene; Outer Western Carpathians</t>
  </si>
  <si>
    <t>CENTRAL-EUROPE; FLYSCH CARPATHIANS; CZECH; LANDSLIDES; LANDSCAPE; MOVEMENTS; HISTORY; REGION; NAPPE; SPELEOTHEMS</t>
  </si>
  <si>
    <t>Structural settings and palaeoenvironmental reconstruction of a polyphase Late Pleistocene deep-seated landslide at the Malenik Ridge in the Eastern part of the Czech Republic are presented. The deep-seated rotational landslide is about 480 m long and 1540 m wide and it is a part of much larger landslide complex. The depositional record of two generations of former near-scarp depressions revealed a multiple deep-seated landslide activity during the last Quaternary climatic cycle. With the minimum age of 47704 +/- 2346 cal b2k, the landslide belongs among the oldest dated landslides in the outer Western Carpathians and Carpathian Foredeep in the Czech Republic. The younger reactivation started at 12662 +/- 73 cal b2k during Younger Dryas. The palaeobotanical and depositional record from the landslide brought unique palaeoenvironmental data for two time intervals of the last Quaternary climatic cycle. The reconstructed MIS 3 forest vegetation with the predominance of stone pine-larch (Pinus cembra - Larix) taiga with Pinus sylvestris and Betula pendula/pubescens are the first evidences of the forest vegetation for the GS13 to GI12 transition in Outer Western Carpathians. Similarly, documented events of MIS 3 landslide activity from Outer Western Carpathians are rather rare. The Late Glacial to Holocene record from the younger near-scarp depression revealed vegetation and landscape changes during the Pleistocene/Holocene transition. The evidenced oldest parts of the landslide at the Malenik Ridge had to originate during more humid interpleniglacial conditions. The geomorphological evidence for landslide activity from this period has almost completely disappeared from the ground surface topography due to intensive periglacial processes operating later during the Last Glacial Maximum and subsequent fluvial and anthropogenic processes of the Holocene. The cold and relatively dry period of the pleniglacial is considered as a time when deep-seated mass movements use to be halted and overprinted by shallow solifluction of the active layer masking former deep-seated landslide features. (C) 2017 Elsevier Ltd and INQUA. All rights reserved.</t>
  </si>
  <si>
    <t>[Jankovska, Vlasta] Czech Acad Sci, Inst Bot, Lab Paleoecol, Lidicka 25-27, Brno 60200, Czech Republic; [Baron, Ivo] Czech Acad Sci, Inst Rock Struct &amp; Mech, Dept Engn Geol, V Holesovickach 94-4, Prague 18209, Czech Republic; [Nyvlt, Daniel; Krejci, Oldrich; Krejci, Vladimira] Czech Geol Survey, Brno Branch, Leitnerova 22, Brno 65869, Czech Republic; [Nyvlt, Daniel] Masaryk Univ, Fac Sci, Dept Geog, Kotlarska 2, Brno 61137, Czech Republic</t>
  </si>
  <si>
    <t>Czech Academy of Sciences; Institute of Botany of the Czech Academy of Sciences; Czech Academy of Sciences; Institute of Rock Structure &amp; Mechanics of the Czech Academy of Sciences; Czech Geological Survey; Masaryk University Brno</t>
  </si>
  <si>
    <t>Baron, I (corresponding author), Czech Acad Sci, Inst Rock Struct &amp; Mech, Dept Engn Geol, V Holesovickach 94-4, Prague 18209, Czech Republic.</t>
  </si>
  <si>
    <t>vlasta.jankovska@brno.cas.cz; ivo.baron@irsm.cas.cz</t>
  </si>
  <si>
    <t>Krejci, Vladimira/R-5353-2018; Nývlt, Daniel/D-5708-2011; Krejci, Oldrich/R-4462-2018; Nyvlt, Daniel/J-6504-2019; Baroň, Ivo/AAH-5970-2020</t>
  </si>
  <si>
    <t>Nývlt, Daniel/0000-0002-6876-490X; Nyvlt, Daniel/0000-0002-6876-490X; Baroň, Ivo/0000-0001-8582-3388</t>
  </si>
  <si>
    <t>Austrian Science Foundation (FWF) [P25884-N29]; [RVO 67985939]; [67985891]; Austrian Science Fund (FWF) [P25884] Funding Source: Austrian Science Fund (FWF)</t>
  </si>
  <si>
    <t>Austrian Science Foundation (FWF)(Austrian Science Fund (FWF)); ; ; Austrian Science Fund (FWF)(Austrian Science Fund (FWF))</t>
  </si>
  <si>
    <t>We acknowledge Mr. Josef Vaculin, mayor of Tyn n.B., who drew our attention on the organic material drilled from the older deposit, and Mr. Pavel Vahala, the landowner of the property, where the excavations with the younger deposit took place. The research was supported by the projects no. RVO 67985939 and 67985891 as a long-term research development programme. We appreciate valuable reviewer comments and suggestions of Tomas Panek, Wlodzimierz Margielewski and an anonymous reviewer.; Tomasz Goslar is acknowledged for additional information on radiocarbon data from the Poznan Radiocarbon Laboratory. The manuscript preparation was supported by the Austrian Science Foundation (FWF) project P25884-N29.</t>
  </si>
  <si>
    <t>1040-6182</t>
  </si>
  <si>
    <t>1873-4553</t>
  </si>
  <si>
    <t>QUATERN INT</t>
  </si>
  <si>
    <t>Quat. Int.</t>
  </si>
  <si>
    <t>MAR 15</t>
  </si>
  <si>
    <t>A</t>
  </si>
  <si>
    <t>10.1016/j.quaint.2017.10.048</t>
  </si>
  <si>
    <t>Geography, Physical; Geosciences, Multidisciplinary</t>
  </si>
  <si>
    <t>Physical Geography; Geology</t>
  </si>
  <si>
    <t>GA3JT</t>
  </si>
  <si>
    <t>WOS:000428225600005</t>
  </si>
  <si>
    <t>Budevici-Puiu, L</t>
  </si>
  <si>
    <t>Budevici-Puiu, Liliana</t>
  </si>
  <si>
    <t>The Importance of Adopting National Policy Papers on Dual Careers in the Field of Sport</t>
  </si>
  <si>
    <t>REVISTA ROMANEASCA PENTRU EDUCATIE MULTIDIMENSIONALA</t>
  </si>
  <si>
    <t>reforms; education; sport; double careers; athletes; good practices</t>
  </si>
  <si>
    <t>The relevance of physical education for sport to society is promoted by many states in order to achieve its social values, especially health, social inclusion, education and volunteering. For example, Liechtenstein regards sport as a cultural component in society, being perceived as being of public interest. The Czech Republic, Estonia and Hungary emphasize through reforms implemented in the field of education and sports, encouraging young people to watch and take part in sporting events and to be informed about sports regularly. The economic aspects of sport, especially the sustainable financing of sporting activities for all and the elaboration of policies based on concrete elements, can be considered as strategic objectives of the Republic of Moldova. In this context, the adoption of normative acts that will lead to the establishment of a framework of national guidelines on double careers will have the effect of regulating those concrete measures regarding the education, work, health and financial means of athletes. At the same time, ensuring the continuation of physical activity levels and national policies in this area, as well as continuously promoting the regular exchange of information and good practice on the role of physical activities to improve the health of the population, are also objectives that can be Implemented at national level in close synergy and cooperation with the World Health Organization (WHO).</t>
  </si>
  <si>
    <t>[Budevici-Puiu, Liliana] State Univ Phys Educ &amp; Sport, Kishinev, Moldova</t>
  </si>
  <si>
    <t>Budevici-Puiu, L (corresponding author), State Univ Phys Educ &amp; Sport, Kishinev, Moldova.</t>
  </si>
  <si>
    <t>lbudevici@yahoo.com</t>
  </si>
  <si>
    <t>Puiu, Liliana Budevici/AAD-2994-2019; Puiu, Liliana Budevici/D-9479-2019</t>
  </si>
  <si>
    <t>Puiu, Liliana Budevici/0000-0001-7170-2016; Puiu, Liliana Budevici/0000-0001-7170-2016</t>
  </si>
  <si>
    <t>LUMEN PUBLISHING HOUSE</t>
  </si>
  <si>
    <t>IASI</t>
  </si>
  <si>
    <t>TEPES VODA, NO2, IASI, IASI, 00000, ROMANIA</t>
  </si>
  <si>
    <t>2066-7329</t>
  </si>
  <si>
    <t>2067-9270</t>
  </si>
  <si>
    <t>REV ROMANEASCA PENTR</t>
  </si>
  <si>
    <t>Rev. Romaneasca Pentru Educ. Multidimens.</t>
  </si>
  <si>
    <t>10.18662/rrem/16</t>
  </si>
  <si>
    <t>GB5SZ</t>
  </si>
  <si>
    <t>Green Published</t>
  </si>
  <si>
    <t>WOS:000429128200006</t>
  </si>
  <si>
    <t>Bartlová, M</t>
  </si>
  <si>
    <t>Bartlova, Milena</t>
  </si>
  <si>
    <t>'It is not possible to surrender freedom of thought.' Vincenc Kramar and Marxism 1945-1960</t>
  </si>
  <si>
    <t>Vincenc Kramar was an important figure in Czech art history and museum management in the period between the two World Wars. Until now, however, systematic attention has not been focussed on his activity in the post-war era. Although already aged seventy in 1947, he continued for a further thirteen years to be an important figure of Czech cultural policy. This study is based on the critical reading of Kramar's published and also unpublished texts and confronts them with his activities in the same period of time in the context of professional and institutional history, to the extent to which they can be substantiated on the basis of archive documents. The aim was to ascertain what strategies were used by this important representative of the pre-war cultural elite to cope with the new political situation, bearing in mind that I do not consider the simplified polarity of submission and resistance to be suitable and helpful for the acquisition of deeper knowledge. The main personalities with whom the thinking and activity of Kramar are compared are Jaromir Neumann in the generation of the young Stalinists and Karel Teige in the generation of the Czech leftist avant-garde, which was suppressed by force. It is becoming apparent that he was the only acknowledged art historian in our country to consider, at the end of the forties and during the fifties, an original and non-dogmatic, albeit fragmentary and unsystematic, Marxist concept of the theory and history of art; he evidently followed Max Raphael. His influence spread indirectly and privately; its legacy became, in the second half of the forties and the first half of the fifties, a support for the efforts to return the Czechoslovak art and art history of the time towards a modernistic orientation and the values of the avant-garde. Kramar can also be seen as a representative of the pre-war cultural elite who remained active after the communists took power in 1948. He did not reject his pre-war position but he tried to develop it. The study also enables recognition of one of the models of the intellectual work of the time, aimed at such a form of Marxism as would be compatible with traditional local professional discourse and also intellectually satisfying.</t>
  </si>
  <si>
    <t>[Bartlova, Milena] Vysoka Skola Umeleckoprumyslova, Prague, Czech Republic</t>
  </si>
  <si>
    <t>Bartlová, M (corresponding author), Vysoka Skola Umeleckoprumyslova, Prague, Czech Republic.</t>
  </si>
  <si>
    <t>HJ3JV</t>
  </si>
  <si>
    <t>WOS:000457068100001</t>
  </si>
  <si>
    <t>Dias, TS; Novotná, K; Oliveira, HZ; Azevedo, C; Corte-Real, N; Slepicka, P; Fonseca, AM</t>
  </si>
  <si>
    <t>Dias, Teresa Silva; Novotna, Katerina; Oliveira, Helder Zimmermann; Azevedo, Carlos; Corte-Real, Nuno; Slepicka, Pavel; Fonseca, Antonio Manuel</t>
  </si>
  <si>
    <t>Why talented athletes drop out from sport? The Portuguese and Czech case</t>
  </si>
  <si>
    <t>EDUCATION AND TRAINING</t>
  </si>
  <si>
    <t>Motivation; Drop out; International realities; School context; Sports practice; Sports public policies</t>
  </si>
  <si>
    <t>POSITIVE YOUTH DEVELOPMENT; SELF-DETERMINATION; BURNOUT; MOTIVATION; ENTREPRENEURSHIP; MANAGEMENT; STRESS</t>
  </si>
  <si>
    <t>Purpose - The purpose of this paper is to perceive the perspective of Portuguese and Czech' talented athletes regarding the main reasons pointed to drop out of sport, putting into analysis motivational factors; the conciliation of School and Sport, and how the organization of schools and sports contexts are articulated in relation to the training and promotion of students, athletes and citizens; and the contributions (positive/negative) of sports to daily life and society. Design/methodology/approach - This study uses a qualitative approach to interview eight talented athletes from different sports that had to drop out the practice of sport and explores their narratives regarding experiences and the relational dynamics between sports contexts and schools. Findings - Athletes identify factors that led to drop out the coach profile or the methodology and dynamics of practicing/training time consuming; and the impossibility of reconciling sports with school/job. Athletes can identify the sport's culture, self-development and health being as positive contributions of sports, whereas injuries were referred as the main negative factor of sport. As proposal of changes, athletes referred to the need of a more professional organization of the sport contexts and to more proximity between school policies and sport policies allowing conciliating both. Research limitations/implications - One limitation that could be pointed to this research is the difference between the Czech and Portuguese socio-cultural and political situation, not only in the concept and organization of sports activities (since scholar years) but also in the general society. This difference could have more visibility when interpreting the data that led to this fact referred above. Practical implications - It is recommended a more proximity relationship between researchers and the contexts of practice (sport contexts) being that it is important that these contexts should have feedback from the investigations carried out. Only in this way coaches, federations and confederations can be aware of the motivational factors that lead to talented athletes drop out, and make a greater investment m initial formation of the coaches and propose policies that try to establish partnerships with schools or professional contexts which could help the management of athletes' times outside of sport. Originality/value - Departing from the athletes' feelings, concerns and motivations related to sport and the reasons that led to their drop out, we argue for the definition of public policies, in both countries, that promote non-discrimination of young people who wish to maintain a path linked to sports in articulation with other areas of their lives.</t>
  </si>
  <si>
    <t>[Dias, Teresa Silva] Univ Porto, Fac Psychol &amp; Educ Sci, CIIE, Porto, Portugal; [Novotna, Katerina] Charles Univ Prague, Fac Phys Educ &amp; Sport, Prague, Czech Republic; [Oliveira, Helder Zimmermann; Azevedo, Carlos; Corte-Real, Nuno] Univ Porto, Fac Sports, CIFI2D, Porto, Portugal; [Slepicka, Pavel] Charles Univ Prague, Fac Phys Educ &amp; Sport, Prague, Czech Republic; [Fonseca, Antonio Manuel] Univ Porto, Fac Sport, CIFI2D, Porto, Portugal</t>
  </si>
  <si>
    <t>Universidade do Porto; Charles University Prague; Universidade do Porto; Charles University Prague; Universidade do Porto</t>
  </si>
  <si>
    <t>Dias, TS (corresponding author), Univ Porto, Fac Psychol &amp; Educ Sci, CIIE, Porto, Portugal.</t>
  </si>
  <si>
    <t>teresadias@fpce.up.pt</t>
  </si>
  <si>
    <t>Jurková, Kateřina/Q-3666-2017; Pereira, Fernanda/AID-4926-2022; Dias, Teresa Silva/W-5078-2017</t>
  </si>
  <si>
    <t>Jurková, Kateřina/0000-0001-5742-8700; Dias, Teresa Silva/0000-0001-6146-4763; Oliveira, Helder Zimmermann/0000-0001-6451-5212; Corte-Real, Nuno/0000-0002-4725-1267</t>
  </si>
  <si>
    <t>Portuguese Foundation for Science and Technology (FCT); European Social Fund, under the Human Capital Operational Program (POCH) from Portugal 2020 Program [SFRH/BPD/116284/2016]; Portuguese Government, through the FCT, under the CIIE [UID/CED/00167/2013]; Program of the institutional support for the development of science at Charles University [Q19]; Specific university research (SVV UK FTVS) - Charles University [260 466]; Foundation for the Coordination of Higher Education (CAPES/Brazil) [99999.002183/2015-03]; Fundação para a Ciência e a Tecnologia [SFRH/BPD/116284/2016] Funding Source: FCT</t>
  </si>
  <si>
    <t>Portuguese Foundation for Science and Technology (FCT)(Fundacao para a Ciencia e a Tecnologia (FCT)); European Social Fund, under the Human Capital Operational Program (POCH) from Portugal 2020 Program; Portuguese Government, through the FCT, under the CIIE; Program of the institutional support for the development of science at Charles University; Specific university research (SVV UK FTVS) - Charles University; Foundation for the Coordination of Higher Education (CAPES/Brazil); Fundação para a Ciência e a Tecnologia(Fundacao para a Ciencia e a Tecnologia (FCT))</t>
  </si>
  <si>
    <t>This work was supported by the Portuguese Foundation for Science and Technology (FCT) and by the European Social Fund, under the Human Capital Operational Program (POCH) from Portugal 2020 Program (Grant No. SFRH/BPD/116284/2016); and by the Portuguese Government, through the FCT, under the CIIE's strategic funding (Grant No. UID/CED/00167/2013). It was also supported by the Program of the institutional support for the development of science at Charles University Progress, No. Q19 Social Scientific Aspects of Human Movement Studies and by the Specific university research (SVV UK FTVS) - Charles University 2017-2019, no. 260 466, and by the Foundation for the Coordination of Higher Education (CAPES/Brazil) (Grant No. 99999.002183/2015-03).</t>
  </si>
  <si>
    <t>0040-0912</t>
  </si>
  <si>
    <t>1758-6127</t>
  </si>
  <si>
    <t>EDUC TRAIN</t>
  </si>
  <si>
    <t>Educ. Train.</t>
  </si>
  <si>
    <t>10.1108/ET-12-2017-0207</t>
  </si>
  <si>
    <t>GP6VX</t>
  </si>
  <si>
    <t>WOS:000441028000009</t>
  </si>
  <si>
    <t>Fucíková, E</t>
  </si>
  <si>
    <t>Fucikova, Eliska</t>
  </si>
  <si>
    <t>The Cycle of Drawings of the Habsburg Rulers in the National Archive in Prague The Workshop of Jorg Breu the Younger, Hans Tirol and his Activity in Bohemia</t>
  </si>
  <si>
    <t>There are thirty-eight drawings deposited in the National Archive in Prague representing the members of the Habsburg dynasty, together with a letter from the Archduke Ferdinand II to his brother, King Maximilian II. The Czech Regent arranged for him, in July 1563, the handing over of documents offered by Hans Tirol, the former court builder. From the attached report it emerges that Tirol entered court service in 1552, but because of dissatisfaction with his work he was replaced in 1556 by Bonifac Wohlmut. Tirol further appears in official documents chiefly in connection with the exaction of settlement and accounting documents for the buildings realised in Prague Castle. Tirol came to Prague from Augsburg, where he was linked with two codices, today kept in the Eton College Library and in the library of San Lorenzo de El Escorial.Their painted decoration was carried out by the workshop of the Augsburg painter Jorg Breu the Younger. Although Tirol trained under Hans Breu the Elder, in Augsburg he was listed as a foreman bricklayer and later as a builder. The above-mentioned drawings are also the work of copyists from the workshop of Jorg Breu the Younger. Their models, reverse impressions of original drawings that have not been preserved, were used in the illustration of both codices and are dated 1544. In 1547 Tirol took over the leadership of the workshop after the death of Breu the Younger, and at that time they completed the codex from Escorial. The builder brought the drawings to Prague, where the first opportunity to offer them for use was the construction of the Hvezda Summer Palace (1555). The fifty niches on the ground floor, on the staircase and on the first floor of the summer palace strongly recall in shape the depiction of Ferdinand's Ambrass collection in the printed catalogue of 1603. Although Tirol was not entrusted with the building of the Hvezda, he may have offered the afore-mentioned drawings as inspiration for its internal decoration. Does the catalogue intimate the planned placing of the Archduke's collection in the Hvezda? This did not happen because the Archduke, as the new ruler of the Tyrol, moved his residence and his collections to there.</t>
  </si>
  <si>
    <t>GT2WV</t>
  </si>
  <si>
    <t>WOS:000444361900004</t>
  </si>
  <si>
    <t>Kasper, T; Kasperová, D</t>
  </si>
  <si>
    <t>Kasper, Tomas; Kasperova, Dana</t>
  </si>
  <si>
    <t>The Bat'a Company in Zlin: a shoe company or a school company?</t>
  </si>
  <si>
    <t>HISTORY OF EDUCATION</t>
  </si>
  <si>
    <t>Education of an industrial man; modernity and education; rationalisation and mechanisation of education; company education</t>
  </si>
  <si>
    <t>INDUSTRY</t>
  </si>
  <si>
    <t>The first part of the study focuses on the characteristics and analysis of Zlin as an example of a company town. Life in the company town is characterised as a means of forming a new man' in Bat'a's Zlin. The second section analyses the aims of worker education in Bat'a's Zlin (in the so-called Bat'a school of work) and highlights the methods and conditions of education for young men and women, focusing on the area of company education. The third part deals with the question of rationalisation (or scientific management) - an extended concept in the production, social and economic areas of interwar Czechoslovakia - in the context of Bat'a's Zlin. Attention is given to the technocratic movement and to the problems of psycho-technology and its application in the production process and employee selection in the Bat'a Company.</t>
  </si>
  <si>
    <t>[Kasper, Tomas; Kasperova, Dana] Tech Univ Liberci, Inst Educ, Liberec, Czech Republic</t>
  </si>
  <si>
    <t>Technical University Liberec</t>
  </si>
  <si>
    <t>Kasper, T (corresponding author), Tech Univ Liberci, Inst Educ, Liberec, Czech Republic.</t>
  </si>
  <si>
    <t>tomas.kasper@tul.cz</t>
  </si>
  <si>
    <t>Kasper, Tomas/0000-0002-0379-2707</t>
  </si>
  <si>
    <t>Grants Agency of the Czech Republic (GACR) [16-13933S]</t>
  </si>
  <si>
    <t>Grants Agency of the Czech Republic (GACR)</t>
  </si>
  <si>
    <t>This study originated thanks to the support of the Grants Agency of the Czech Republic (GACR) as part of the project 'The analysis of pedagogical concepts of school reform in inter-war Zlin in the context of a model industrial company town', reg. no. 16-13933S.</t>
  </si>
  <si>
    <t>0046-760X</t>
  </si>
  <si>
    <t>1464-5130</t>
  </si>
  <si>
    <t>HIST EDUC</t>
  </si>
  <si>
    <t>Hist. Educ.</t>
  </si>
  <si>
    <t>10.1080/0046760X.2018.1432077</t>
  </si>
  <si>
    <t>Education &amp; Educational Research; History Of Social Sciences</t>
  </si>
  <si>
    <t>Education &amp; Educational Research; Social Sciences - Other Topics</t>
  </si>
  <si>
    <t>FZ8KM</t>
  </si>
  <si>
    <t>WOS:000427857300002</t>
  </si>
  <si>
    <t>Landberg, M; Eckstein, K; Mikolajczyk, C; Mejias, S; Macek, P; Motti-Stefanidi, F; Enchikova, E; Guarino, A; Rämmer, A; Noack, P</t>
  </si>
  <si>
    <t>Landberg, Monique; Eckstein, Katharina; Mikolajczyk, Clara; Mejias, Sam; Macek, Petr; Motti-Stefanidi, Frosso; Enchikova, Ekaterina; Guarino, Antonella; Rammer, Andu; Noack, Peter</t>
  </si>
  <si>
    <t>Being both - A European and a national citizen? Comparing young people's identification with Europe and their home country across eight European countries</t>
  </si>
  <si>
    <t>EUROPEAN JOURNAL OF DEVELOPMENTAL PSYCHOLOGY</t>
  </si>
  <si>
    <t>National identity; European identity; EU; youth; political engagement; tolerance</t>
  </si>
  <si>
    <t>IDENTITY FORMATION; VALIDATION; MODEL</t>
  </si>
  <si>
    <t>It is a well-established fact that forming a mature and coherent political identity is one developmental task in adolescence and young adulthood. However, given different degrees of commitment on the regional, national, and European level, the question remains whether young people's identification varies among those spheres? Drawing on data from the European Catch-EyoU-project, it was the goal of this study to examine whether young people can be classified according to their identification toward their home country and Europe and how these types are associated with age, gender, country as well as political interest, tolerance, and political participation. The study is based on adolescents and young adults from the Czech Republic, Germany, Great Britain, Greece, Estonia, Italy, Portugal, and Sweden (N=9339; Mage=19.62; 59.1% female). Cluster analysis revealed five types of young people's identification with country and Europe which showed significant associations between group membership and tolerance, political interest, and participation. The implications of distinguishing types of identification and their associations with political outcomes are discussed.</t>
  </si>
  <si>
    <t>[Landberg, Monique; Eckstein, Katharina; Mikolajczyk, Clara; Noack, Peter] Friedrich Schiller Univ Jena, Dept Psychol, Jena, Germany; [Mejias, Sam] London Sch Econ, Dept Media &amp; Commun, London, England; [Macek, Petr] Masaryk Univ, Inst Res Children Youth &amp; Family, Fac Social Studies, Brno, Czech Republic; [Motti-Stefanidi, Frosso] Natl &amp; Kapodistrian Univ Athens, Dept Psychol, Athens, Greece; [Enchikova, Ekaterina] Univ Porto, Fac Psychol &amp; Educ Sci, Porto, Portugal; [Guarino, Antonella] Univ Bologna, Dept Psychol, Bologna, Italy; [Rammer, Andu] Univ Tartu, Inst Social Studies, Tartu, Estonia</t>
  </si>
  <si>
    <t>Friedrich Schiller University of Jena; University of London; London School Economics &amp; Political Science; Masaryk University Brno; National &amp; Kapodistrian University of Athens; Universidade do Porto; University of Bologna; University of Tartu</t>
  </si>
  <si>
    <t>Landberg, M (corresponding author), Friedrich Schiller Univ Jena, Dept Psychol, Jena, Germany.</t>
  </si>
  <si>
    <t>monique.landberg@uni-jena.de</t>
  </si>
  <si>
    <t>Macek, Petr/G-9538-2013; Guarino, Antonella/ADU-9300-2022; GUARINO, ANTONELLA/AAH-6747-2021; Motti-Stefanidi, Frosso/AAA-3609-2020</t>
  </si>
  <si>
    <t>Macek, Petr/0000-0002-6977-5811; Guarino, Antonella/0000-0003-3742-5574; GUARINO, ANTONELLA/0000-0003-3742-5574; Eckstein, Katharina/0000-0003-2603-763X; Mejias, Sam/0000-0003-3462-3815</t>
  </si>
  <si>
    <t>European Union, Horizon Programme, Constructing AcTiveCitizensHip with European Youth: Policies, Practices, Challenges and Solutions [649538]</t>
  </si>
  <si>
    <t>European Union, Horizon Programme, Constructing AcTiveCitizensHip with European Youth: Policies, Practices, Challenges and Solutions(Horizon 2020)</t>
  </si>
  <si>
    <t>The research reported in this paper was funded by European Union, Horizon 2020 Programme, Constructing AcTiveCitizensHip with European Youth: Policies, Practices, Challenges and Solutions (www.catcheyou.eu) [Grant Agreement No 649538].; The views and opinions expressed in this publication are the sole responsibility of the author(s) and do not necessarily reflect the views of the European Commission.</t>
  </si>
  <si>
    <t>1740-5629</t>
  </si>
  <si>
    <t>1740-5610</t>
  </si>
  <si>
    <t>EUR J DEV PSYCHOL</t>
  </si>
  <si>
    <t>Eur. J. Dev. Psychol.</t>
  </si>
  <si>
    <t>10.1080/17405629.2017.1391087</t>
  </si>
  <si>
    <t>GA2LE</t>
  </si>
  <si>
    <t>Green Accepted, Green Submitted</t>
  </si>
  <si>
    <t>WOS:000428153300003</t>
  </si>
  <si>
    <t>Pysna, J; Pysny, L; Petru, D; Endal, V</t>
  </si>
  <si>
    <t>Pysna, Jana; Pysny, Ladislav; Petru, Dominika; Endal, Vaclav</t>
  </si>
  <si>
    <t>EVALUATING ACTIVITY OF DEEP STABILISING SYSTEM OF THE SPINE IN YOUNG ELITE ICE-HOCKEY PLAYERS</t>
  </si>
  <si>
    <t>SOUTH AFRICAN JOURNAL FOR RESEARCH IN SPORT PHYSICAL EDUCATION AND RECREATION</t>
  </si>
  <si>
    <t>Low back pain; Deep stabilising system; Ice hockey; Injury; Training</t>
  </si>
  <si>
    <t>LOW-BACK-PAIN; DYNAMIC STABILIZATION; MOVEMENT ASSESSMENT; POSTURAL STABILITY; LUMBAR SPINE; INJURY; PERFORMANCE; EXERCISE; SPORTS; RISK</t>
  </si>
  <si>
    <t>Research focused on an assessment of the activity and reactivity of DSSS muscles in premier league ice hockey players from youth teams of the Czech hockey club in Karlovy Vary. DSSS examinations of 35 players were administered by using a series of tests of provoked postural activity according to Kolar. Results from the junior and younger adolescent categories were compared. Manifestations of postural stabilisation disorders, indicating DSSS function disorders in all players, were revealed. A pathological position of pelvis in anteversion was noted, as well as non-expansion of abdominal cavity and lower chest against palpation, cranial migration of ribs without lateral chest extension, concavity in the area of the inguinal canal and abdominal diastasis. When the groups of younger (mean age=14.5yrs) and older players (mean age=17.9yrs) were compared, the older players achieved inferior values for the monitored indicators, indicating an even more profound insufficiency of deep spine stabilisers with respect to the duration of hockey practice. The results indicate that repeated one-sided intensive training may have an unfavourable effect on the activity of deep spine muscles in ice hockey players. The strain experienced by players during training sessions and matches should be compensated through targeted and intentional activation.</t>
  </si>
  <si>
    <t>[Pysna, Jana; Pysny, Ladislav; Petru, Dominika; Endal, Vaclav] Univ Usti Nad Labem, Dept Phys Educ &amp; Sport, Pedag Fac, Usti Nad Labem, Czech Republic</t>
  </si>
  <si>
    <t>Pysna, J (corresponding author), Univ Usti Nad Labem, Dept Phys Educ &amp; Sport, Pedag Fac, Usti Nad Labem, Czech Republic.</t>
  </si>
  <si>
    <t>jana.pysna@ujep.cz</t>
  </si>
  <si>
    <t>STELLENBOSCH UNIV</t>
  </si>
  <si>
    <t>MATIELAND</t>
  </si>
  <si>
    <t>MARKETING &amp; COMMUNICATION SECTION, PRIVATE BAG X1, MATIELAND, 7602, SOUTH AFRICA</t>
  </si>
  <si>
    <t>0379-9069</t>
  </si>
  <si>
    <t>S AFR J RES SPORT PH</t>
  </si>
  <si>
    <t>S. Afr. J. Res. Sport. Phys. Educ. R.</t>
  </si>
  <si>
    <t>HD0UQ</t>
  </si>
  <si>
    <t>WOS:000452224500008</t>
  </si>
  <si>
    <t>Tlusty, T</t>
  </si>
  <si>
    <t>Tlusty, Tomas</t>
  </si>
  <si>
    <t>The role of the YMCA in shaping modern sport and the Olympic Movement in Germany</t>
  </si>
  <si>
    <t>Eichenkreuz; CVJM; physical education and sport; history; protestant groups</t>
  </si>
  <si>
    <t>Background: This paper looks at the history of physical education and sport in the German Young Men's Christian Association (YMCA). Objective: The aim of this article is to show the contribution of the YMCA to the formation of modern sports and the Olympic movement in Germany. Methods: Standard historical methods are used therein. Everything is written in chronological order. Results: The first local German YMCA was established in 1883. It gradually began to assume responsibility for much of the physical education sphere in Germany, although sport had clearly not yet become a prominent part of German physical education. That did not change until the 1920' s, when the German YMCA teamed up with other Protestant groups to form the Reichsverband der Evangelischen Jungmannerbunde Deutschlands (the German Reich Association of Protestant Young Men). Physical education and sport were organized through its Eichenkreuz division but that was banned in 1934. After being restored in 1947, the Eichenkreuz division again began to shape physical education in Germany, which the YMCA still does today. Conclusions: The article shows that even though the YMCA in Germany did not have an influence on formation of sports and the Olympic movement comparable to the one in the neighboring Czechoslovakia and Poland, it undoubtedly became known for German inhabitants in this field. That means it should not be omitted from the history of physical education and sport in Germany.</t>
  </si>
  <si>
    <t>[Tlusty, Tomas] Univ South Bohemia Ceske Budejovice, Fac Educ, Ceske Budejovice, Czech Republic</t>
  </si>
  <si>
    <t>University of South Bohemia Ceske Budejovice</t>
  </si>
  <si>
    <t>Tlusty, T (corresponding author), Univ South Bohemia Ceske Budejovice, Fac Educ, Dept Sport Studies, Na Sadkach 2-1, Ceske Budejovice 37005, Czech Republic.</t>
  </si>
  <si>
    <t>tomtlusty@pf.jcu.cz</t>
  </si>
  <si>
    <t>Tlustý, Tomáš/AAD-8133-2019</t>
  </si>
  <si>
    <t>Tlusty, Tomas/0000-0001-6571-9161</t>
  </si>
  <si>
    <t>10.5507/ag.2018.022</t>
  </si>
  <si>
    <t>HG0SQ</t>
  </si>
  <si>
    <t>WOS:000454659400003</t>
  </si>
  <si>
    <t>Vidovicová, L; Honelová, M</t>
  </si>
  <si>
    <t>Vidovicova, Lucie; Honelova, Michaela</t>
  </si>
  <si>
    <t>A CASE STUDY OF AGEISM IN POLITICAL DEBATES: ARE SOCIAL MEDIA A LATENT SOURCE OF GENERATIONAL HATRED?</t>
  </si>
  <si>
    <t>SLOVENSKY NARODOPIS-SLOVAK ETHNOLOGY</t>
  </si>
  <si>
    <t>intergenerational conflict; politics; social media; media; YouTube; Facebook; voting; elections; age; generations</t>
  </si>
  <si>
    <t>INTERGENERATIONAL CONFLICT; OLD-AGE; SOLIDARITY; POPULATION; CHILDREN; TENSION; YOUTUBE</t>
  </si>
  <si>
    <t>This paper discusses how negative stereotypes, cultural conflicts and tensions related to age and generational membership are used in election campaigns. The social media are presented here as a venue where the political values are discursively paired with age and generational membership and perpetuate risks of an increase in ageism and generational conflict in symbolic universes. It presents a case study of YouTube video political campaigning and Facebook site commentaries to draw a picture of negative connotations used to build the we versus them generational categories which may result in further deepening the ageist moods in Czech society. It further shows, how these discursive practices may influence the perception of intergenerational relations in our society, but it also argues that they may have only limited influence over the actual behaviour of both younger and older in elections and political representations. The conclusion calls for deeper understanding of connections between generational conflict, age, and voting behaviour.</t>
  </si>
  <si>
    <t>[Vidovicova, Lucie] Masaryk Univ FSS MU, Fac Social Studies, Off Populat Studies, Jostova 10, Brno 60200, Czech Republic; [Honelova, Michaela] FSS MU Brno, Brno, Czech Republic</t>
  </si>
  <si>
    <t>Vidovicová, L (corresponding author), Masaryk Univ FSS MU, Fac Social Studies, Off Populat Studies, Jostova 10, Brno 60200, Czech Republic.</t>
  </si>
  <si>
    <t>lucie.vidovic@seznam.cz; michaelahonelova@seznam.cz</t>
  </si>
  <si>
    <t>Vidovicova, Lucie/K-4316-2013; Honelová, Michaela/JJD-7730-2023</t>
  </si>
  <si>
    <t>Honelova, Michaela/0000-0001-8598-8975</t>
  </si>
  <si>
    <t>Grant Agency of the Czech Academy of Sciences [17 - 26629S, RVO: 68378122]</t>
  </si>
  <si>
    <t>Grant Agency of the Czech Academy of Sciences(Grant Agency of the Czech Republic)</t>
  </si>
  <si>
    <t>Lucie Vidovicova would like to acknowledge the financial support of the Grant Agency of the Czech Academy of Sciences through a project on 'Taking age discrimination seriously' (grant ID: 17 - 26629S) awarded to the Institute of State and Law of the Academy of Sciences of the Czech Republic, Centre for Law and Public Affairs (CeLAPA), created under subsidies for a long-term conceptual development (RVO: 68378122). The authors would like to express their gratitude to two anonymous reviewers for their helpful and collegial comments which helped to improve the manuscript considerably.</t>
  </si>
  <si>
    <t>SLOVAK ACAD SCIENCES, INST ETHNOLOGY</t>
  </si>
  <si>
    <t>BRATISLAVA 1</t>
  </si>
  <si>
    <t>KLEMENSOVA 19, BRATISLAVA 1, 813 64, SLOVAKIA</t>
  </si>
  <si>
    <t>1335-1303</t>
  </si>
  <si>
    <t>1339-9357</t>
  </si>
  <si>
    <t>SLOVENSKY NARODOP</t>
  </si>
  <si>
    <t>Slov. Narodop.</t>
  </si>
  <si>
    <t>10.26363/SN.2018.2.03</t>
  </si>
  <si>
    <t>Anthropology</t>
  </si>
  <si>
    <t>GY5FU</t>
  </si>
  <si>
    <t>WOS:000448597900003</t>
  </si>
  <si>
    <t>Serek, J; Machackova, H; Macek, P</t>
  </si>
  <si>
    <t>Serek, Jan; Machackova, Hana; Macek, Petr</t>
  </si>
  <si>
    <t>The Chicken or Egg Question of Adolescents' Political Involvement Longitudinal Analysis of the Relation Between Young People's Political Participation, Political Efficacy, and Interest in Politics</t>
  </si>
  <si>
    <t>ZEITSCHRIFT FUR PSYCHOLOGIE-JOURNAL OF PSYCHOLOGY</t>
  </si>
  <si>
    <t>political participation; internal political efficacy; external political efficacy; political interest; adolescence</t>
  </si>
  <si>
    <t>CIVIC ENGAGEMENT; CONSEQUENCES; ATTITUDES; MODEL</t>
  </si>
  <si>
    <t>Research on the political behavior of young people often approaches psychological factors such as political efficacy or interest as antecedents of political participation. This study examines whether efficacy and interest are also outcomes of participation and if this effect differs across three types of political participation. Data from a two-wave longitudinal survey of 768 Czech adolescents (aged 14-17 years at Time 1, 54% females) was used. Findings support the proposition that psychological factors are affected by participatory experiences. Cross-lagged models showed longitudinal effects from participation to changes in psychological factors, but not effects in the opposite direction. Protest participation predicted higher interest and internal political efficacy, but lower external political efficacy, volunteering predicted higher external political efficacy, and representational participation had no effects on psychological factors. Overall, our findings point out the formative role of participatory experiences in adolescence and the diverse effects of different types of political participation on political development.</t>
  </si>
  <si>
    <t>[Serek, Jan; Machackova, Hana; Macek, Petr] Masaryk Univ, Inst Res Children Youth &amp; Family, Fac Social Studies, Jostova 10, Brno 60200, Czech Republic</t>
  </si>
  <si>
    <t>Serek, J (corresponding author), Masaryk Univ, Inst Res Children Youth &amp; Family, Fac Social Studies, Jostova 10, Brno 60200, Czech Republic.</t>
  </si>
  <si>
    <t>serek@fss.muni.cz</t>
  </si>
  <si>
    <t>Macek, Petr/G-9538-2013; Šerek, Jan/S-7263-2019; Machackova, Hana/T-8902-2019</t>
  </si>
  <si>
    <t>Macek, Petr/0000-0002-6977-5811; Šerek, Jan/0000-0003-2358-7329; Machackova, Hana/0000-0001-9498-9208</t>
  </si>
  <si>
    <t>Czech Science Foundation [GA14-20582S]; Faculty of Social Studies, Masaryk University, Brno, Czech Republic</t>
  </si>
  <si>
    <t>Czech Science Foundation(Grant Agency of the Czech Republic); Faculty of Social Studies, Masaryk University, Brno, Czech Republic</t>
  </si>
  <si>
    <t>The authors acknowledge the support of the Czech Science Foundation (GA14-20582S) and the Faculty of Social Studies, Masaryk University, Brno, Czech Republic.</t>
  </si>
  <si>
    <t>HOGREFE PUBLISHING CORP</t>
  </si>
  <si>
    <t>BOSTON</t>
  </si>
  <si>
    <t>361 NEWBURY ST, 5 FL, BOSTON, MA, UNITED STATES</t>
  </si>
  <si>
    <t>2190-8370</t>
  </si>
  <si>
    <t>2151-2604</t>
  </si>
  <si>
    <t>Z PSYCHOL</t>
  </si>
  <si>
    <t>Z. Psychol.-J. Psychol.</t>
  </si>
  <si>
    <t>10.1027/2151-2604/a000297</t>
  </si>
  <si>
    <t>FQ4ME</t>
  </si>
  <si>
    <t>WOS:000418330800007</t>
  </si>
  <si>
    <t>Filipová, A; Mokrejsová, V; Sulc, Z; Zeman, J</t>
  </si>
  <si>
    <t>Filipova, Alena; Mokrejsova, Veronika; Sulc, Zdenek; Zeman, Jiri</t>
  </si>
  <si>
    <t>Characteristics of food-wasting consumers in the Czech Republic</t>
  </si>
  <si>
    <t>INTERNATIONAL JOURNAL OF CONSUMER STUDIES</t>
  </si>
  <si>
    <t>characteristics of food wasters; consumer education; food waste; household; sustainable</t>
  </si>
  <si>
    <t>BEHAVIOR; ATTITUDES; EXPERIENCES; MANAGEMENT; HOUSEHOLDS; BARRIERS</t>
  </si>
  <si>
    <t>This paper investigates food waste at the consumer stage of the food chain. The authors conducted a questionnaire survey with 259 respondents to identify the key characteristics of food-wasting consumers and to suggest strategies to improve food-wasting behaviour. The results of the survey confirmed that the rate at which food is wasted depends on the age, economic status and education of the person managing food in a household, on the household's income per person and on total household income. Younger people, students, economically active people and people from higher-income households (both per household and per person) waste more, while pensioners waste much less than other groups. However, the sex of the food manager is not associated with food waste. These demographic characteristics should be considered when designing consumer education campaigns focussed on changing consumer motivation and behaviour. This paper also recommends other solutions tailored for specific demographic groups: Younger people and students may be influenced by the actions of opinion leaders within social networks, and technical devices enabling better food management could help them reduce waste. Supporting work-life balance, broadening the network of food delivery services and implementing corporate initiatives that support food waste prevention could help economically active people reduce their food waste. Additionally, offers of ready-to-eat food should be expanded for people with higher incomes.</t>
  </si>
  <si>
    <t>[Filipova, Alena; Mokrejsova, Veronika; Zeman, Jiri] Univ Econ, Fac Int Relat, Dept Retailing &amp; Commercial Commun, W Churchill Sq 1938-4, Prague 13067 3, Czech Republic; [Sulc, Zdenek] Univ Econ, Fac Informat &amp; Stat, Dept Stat &amp; Probabil, Prague, Czech Republic</t>
  </si>
  <si>
    <t>Prague University of Economics &amp; Business; Prague University of Economics &amp; Business</t>
  </si>
  <si>
    <t>Zeman, J (corresponding author), Univ Econ, Fac Int Relat, Dept Retailing &amp; Commercial Commun, W Churchill Sq 1938-4, Prague 13067 3, Czech Republic.</t>
  </si>
  <si>
    <t>zeman@vse.cz</t>
  </si>
  <si>
    <t>Zeman, Jiří/AAC-4134-2020; Sulc, Zdenek/A-2681-2019; Filipová, Alena/D-7782-2019; Zeman, Jiří/C-3781-2019</t>
  </si>
  <si>
    <t>Zeman, Jiří/0000-0002-1894-9148; Sulc, Zdenek/0000-0002-7624-8104; Filipová, Alena/0000-0003-0071-8373; Zeman, Jiří/0000-0002-1894-9148</t>
  </si>
  <si>
    <t>1470-6423</t>
  </si>
  <si>
    <t>1470-6431</t>
  </si>
  <si>
    <t>INT J CONSUM STUD</t>
  </si>
  <si>
    <t>Int. J. Consum. Stud.</t>
  </si>
  <si>
    <t>10.1111/ijcs.12384</t>
  </si>
  <si>
    <t>FR9BI</t>
  </si>
  <si>
    <t>WOS:000419368100013</t>
  </si>
  <si>
    <t>Serek, J</t>
  </si>
  <si>
    <t>Serek, Jan</t>
  </si>
  <si>
    <t>What's the Matter With Civil Society? The Declining Effect of Civic Involvement on Civic Identity Among Czech Adolescents</t>
  </si>
  <si>
    <t>YOUTH &amp; SOCIETY</t>
  </si>
  <si>
    <t>adolescents; civic identity; civic involvement; civil associations; postcommunism; professionalization; volunteering</t>
  </si>
  <si>
    <t>INTERPERSONAL-TRUST; INTERGROUP CONTACT; SOCIAL NETWORKS; YOUTH; PARTICIPATION; COMMUNITY; ENGAGEMENT; DIVERSITY; SCHOOL; YOUNG</t>
  </si>
  <si>
    <t>This study shows that the beneficial impact of adolescents' involvement in civil society on their civic identity cannot be taken for granted. Employing the case of the Czech Republic, it is shown that this effect has vanished since early postcommunism to the present day. Survey data from two different generations of Czech middle adolescents were analyzed: the postcommunist generation (collected in 1995; n = 1,127) and the current generation (collected in 2010; n = 976). While participants' associational involvement and volunteering predicted their stronger civic identity (i.e., psychological connection and sense of responsibility to fellow citizens) in 1995, no such effect was observed in 2010. Simultaneously, both associational involvement and volunteering were determined by the economic situation of adolescents' family in 2010, but not in 1995. The most likely reason for the vanishing impact of civic involvement is the advancing professionalization of civil society.</t>
  </si>
  <si>
    <t>[Serek, Jan] Masaryk Univ, Fac Social Studies, Jostova 10, Brno 60200, Czech Republic</t>
  </si>
  <si>
    <t>Program of Employment of Newly Graduated Doctors of Science for Scientific Excellence - European Social Fund [CZ.1.07/2.3.00/30.0009]; state budget of the Czech Republic</t>
  </si>
  <si>
    <t>Program of Employment of Newly Graduated Doctors of Science for Scientific Excellence - European Social Fund; state budget of the Czech Republic</t>
  </si>
  <si>
    <t>The author(s) disclosed receipt of the following financial support for the research, authorship, and/or publication of this article: This work was supported by the Program of Employment of Newly Graduated Doctors of Science for Scientific Excellence (Grant CZ.1.07/2.3.00/30.0009) cofinanced from the European Social Fund and the state budget of the Czech Republic.</t>
  </si>
  <si>
    <t>0044-118X</t>
  </si>
  <si>
    <t>1552-8499</t>
  </si>
  <si>
    <t>YOUTH SOC</t>
  </si>
  <si>
    <t>Youth Soc.</t>
  </si>
  <si>
    <t>OCT</t>
  </si>
  <si>
    <t>10.1177/0044118X16637883</t>
  </si>
  <si>
    <t>Social Issues; Social Sciences, Interdisciplinary; Sociology</t>
  </si>
  <si>
    <t>Social Issues; Social Sciences - Other Topics; Sociology</t>
  </si>
  <si>
    <t>FF4DS</t>
  </si>
  <si>
    <t>WOS:000408883400002</t>
  </si>
  <si>
    <t>Parental Example as a Motivation for Turnout among Youths</t>
  </si>
  <si>
    <t>POLITICAL STUDIES</t>
  </si>
  <si>
    <t>turnout; youth; parents; social learning; socialisation</t>
  </si>
  <si>
    <t>VOTER TURNOUT; POLITICAL ENGAGEMENT; ADOLESCENTS; SOCIALIZATION; TRANSMISSION; GENERATIONS; INFORMATION; VALUES</t>
  </si>
  <si>
    <t>Fowler proposed a social learning model of voter turnout, and Bhatti and Hansen demonstrate that voter turnout among young (first-time) voters is highest among those living at home with their parents. Combining these theoretical and empirical results to a study of youth turnout, this article tests the hypothesis that the strongest determinant of attitudes towards turnout is parents' record of voting. The data used to test this hypothesis are a representative survey of Czech high school students aged 17-19years, fielded in 2012. This study finds that the attitudes of youths who reside with their parents to turnout are strongly determined by their parents' example. Motivation also matters for voting, but the parental example is the most important determinant of turnout attitudes as a social learning model of turnout suggests.</t>
  </si>
  <si>
    <t>[Kudrnac, Ales; Lyons, Pat] Acad Sci Czech Republ, Inst Sociol, Dept Polit Sociol, Jilska 1, Prague 11000, Czech Republic</t>
  </si>
  <si>
    <t>Lyons, P (corresponding author), Acad Sci Czech Republ, Inst Sociol, Dept Polit Sociol, Jilska 1, Prague 11000, Czech Republic.</t>
  </si>
  <si>
    <t>pat.lyons@soc.cas.cz</t>
  </si>
  <si>
    <t>0032-3217</t>
  </si>
  <si>
    <t>1467-9248</t>
  </si>
  <si>
    <t>POLIT STUD-LONDON</t>
  </si>
  <si>
    <t>Polit. Stud.</t>
  </si>
  <si>
    <t>10.1177/0032321716644614</t>
  </si>
  <si>
    <t>ET3NW</t>
  </si>
  <si>
    <t>WOS:000400187300004</t>
  </si>
  <si>
    <t>Burda, P; Abrham, J; Horvathova, Z</t>
  </si>
  <si>
    <t>Burda, Petr; Abrham, Josef; Horvathova, Zuzana</t>
  </si>
  <si>
    <t>FACTORS INFLUENCING ONLINE CIVIC PARTICIPATION IN MID-SIZED CZECH TOWNS</t>
  </si>
  <si>
    <t>TRANSFORMATIONS IN BUSINESS &amp; ECONOMICS</t>
  </si>
  <si>
    <t>civic participation; interne; local government; Czech Republic</t>
  </si>
  <si>
    <t>POLITICAL-PARTICIPATION; INTERNET</t>
  </si>
  <si>
    <t>The goal of this text is to present the Internet as a medium people both can potentially use and actually use to communicate with public administration and participate in public life. The article presents a ladder of online participation activities which distinguishes between three forms and several types of online participation based on their intensity. What follows is a statistical analysis of citizens' actual online participation. The analysis describes actual online participation by Czech citizens. This analysis describes various associations of sociodemographic characteristics and attitudes with the different types of participation. It also uses data on citizens' actual online participation in public life and relations to public administration that were collected in a sample survey in the towns of Blatnd, Ceskji Krumlov and Velke Illezifia. The survey demonstrated the fact that everyday participation activities with lower levels of intensity (such as mailing public authorities) are more likely to be attended by those more closely engaged in community life (running local businesses or raising their children in the community) and more interested in life around them. Less-frequent but more intensive everyday participation activities (e.g., signing an online petition) are more likely attended by young people with better IT skills. It is our hope that the results will be useful for the public administration's effort to communicate strategically and use the Internet to increase local citizens' engagement in community life. This in turn might enhance efforts to integrate those citizens who would normally be excluded from participation in public life because, for instance, they live in isolated settlements or with physical disabilities. Electronic communication also saves time and cost and represents an opportunity to get more young people to become engaged in community life and spark their interest in public affairs.</t>
  </si>
  <si>
    <t>[Burda, Petr; Abrham, Josef] Univ Econ, Fac Int Relat, Dept Tourism, Prague Nam W Churchilla 4, Prague 13067 3, Czech Republic; [Horvathova, Zuzana] Metropolitan Univ Prague, Dept Law &amp; Publ Adm, Dubecska 900-10, Prague 10031 10, Czech Republic</t>
  </si>
  <si>
    <t>Prague University of Economics &amp; Business; Metropolitan University Prague</t>
  </si>
  <si>
    <t>Burda, P (corresponding author), Univ Econ, Fac Int Relat, Dept Tourism, Prague Nam W Churchilla 4, Prague 13067 3, Czech Republic.</t>
  </si>
  <si>
    <t>petr_burda@email.cz; josef.abrham@vse.cz; zuzana.horvathova@mup.cz</t>
  </si>
  <si>
    <t>Abrhám, Josef/AAL-8271-2021</t>
  </si>
  <si>
    <t>Abrhám, Josef/0000-0003-2484-8439; Horvathova, Zuzana/0000-0001-8838-2792</t>
  </si>
  <si>
    <t>[IG206015]</t>
  </si>
  <si>
    <t>The paper was elaborated within the project IG206015; Evaluation of effectiveness of promotion of tourism and regional development; Faculty of International Relations University of Economics, reg. no. F2 / 12/2015.</t>
  </si>
  <si>
    <t>VILNIUS UNIV</t>
  </si>
  <si>
    <t>KAUNAS</t>
  </si>
  <si>
    <t>MUITINES G 8,, KAUNAS, LT-44280, LITHUANIA</t>
  </si>
  <si>
    <t>1648-4460</t>
  </si>
  <si>
    <t>TRANSFORM BUS ECON</t>
  </si>
  <si>
    <t>Transform. Bus. Econ.</t>
  </si>
  <si>
    <t>2B</t>
  </si>
  <si>
    <t>FT1JN</t>
  </si>
  <si>
    <t>WOS:000422892100002</t>
  </si>
  <si>
    <t>Miskolczi, M; Langhamrová, J</t>
  </si>
  <si>
    <t>Miskolczi, Martina; Langhamrova, Jitka</t>
  </si>
  <si>
    <t>Utilization of Multistate Demography Method at the Labour Market Analysis</t>
  </si>
  <si>
    <t>POLITICKA EKONOMIE</t>
  </si>
  <si>
    <t>unemployment; employment; economic activity; economic inactivity; multistate demography; multistate model</t>
  </si>
  <si>
    <t>This article deals with multistate demography approach applied on the labour market. The multistate demography - methodology and history - are briefly described. The application of this method is presented using transitions between economically active and inactive states on the labour market and among economically inactive, employed and unemployed states. Estimation based on the Labour Force Sample Survey (LFSS) for the Czech Republic shows that during the life course (15-64 years of age) the expected length of stay for each state changes depending on the original state and age. Main differences were found for younger (25-40 years) and older (55+ years) persons.</t>
  </si>
  <si>
    <t>[Miskolczi, Martina; Langhamrova, Jitka] Vysok Skola Ekona, Fak Informat Stat, Prague, Czech Republic</t>
  </si>
  <si>
    <t>Miskolczi, M (corresponding author), Vysok Skola Ekona, Fak Informat Stat, Prague, Czech Republic.</t>
  </si>
  <si>
    <t>martina.miskolczi@vse.cz; langhamj@vse.cz</t>
  </si>
  <si>
    <t>Langhamrová, Jitka/Z-2115-2019</t>
  </si>
  <si>
    <t>VYSOKA SKOLA EKONOMICKA</t>
  </si>
  <si>
    <t>PRAGUE</t>
  </si>
  <si>
    <t>NAM W CHURCHILLA 4, PRAGUE 13067, CZECH REPUBLIC</t>
  </si>
  <si>
    <t>0032-3233</t>
  </si>
  <si>
    <t>POLIT EKON</t>
  </si>
  <si>
    <t>Polit. Ekon.</t>
  </si>
  <si>
    <t>10.18267/j.polek.1128</t>
  </si>
  <si>
    <t>Economics; Political Science</t>
  </si>
  <si>
    <t>Business &amp; Economics; Government &amp; Law</t>
  </si>
  <si>
    <t>EN5HV</t>
  </si>
  <si>
    <t>WOS:000396037100005</t>
  </si>
  <si>
    <t>The New Young Masaryks? Support for Democracy and Its Principles among Czech Adolescents</t>
  </si>
  <si>
    <t>support for democracy; democratic values; adolescents; Czech Republic</t>
  </si>
  <si>
    <t>PSYCHOLOGICAL UNDERPINNINGS; POLITICAL ENGAGEMENT; INTERPERSONAL-TRUST; SOCIAL TRUST; ATTITUDES; SELF; LAW</t>
  </si>
  <si>
    <t>This article investigates levels and predictors of support for democracy and two democratic principles (free speech and minority rights) among Czech 14- to 17-year-olds. An analysis of survey data collected in primary and secondary schools in four regions in 2014 (N = 1,959) reveals that among young Czechs general support for a democratic regime is relatively independent from more specific pro-democratic attitudes (although there is an association between general support for democracy and the abstract principle of freedom of speech). On a general level, democracy was supported by about two-thirds of adolescents in the sample. Similar or even higher levels of support were found for the two principles of democracy when presented in abstract terms. However, when these principles were presented to them in specific, less clear-cut contexts, support for them was much lower. Specifically, despite their strong support for free speech, about half of respondents supported restricting unconventional political activism. Moreover, a similar proportion of participants seemed to downplay minority rights when the majority rule was emphasised. Results of the analysis also revealed that support for different aspects of democracy was predicted by various psychological and socioeconomic factors.</t>
  </si>
  <si>
    <t>[Serek, Jan] Masarykova Univ, Fak Socialnich Studii, Inst Vyzkumu Deti Mladeze &amp; Rodiny, Jostova 10, Brno 60200, Czech Republic</t>
  </si>
  <si>
    <t>Serek, J (corresponding author), Masarykova Univ, Fak Socialnich Studii, Inst Vyzkumu Deti Mladeze &amp; Rodiny, Jostova 10, Brno 60200, Czech Republic.</t>
  </si>
  <si>
    <t>10.13060/00380288.2017.53.2.313</t>
  </si>
  <si>
    <t>EV3DR</t>
  </si>
  <si>
    <t>WOS:000401638400002</t>
  </si>
  <si>
    <t>Sherman, T; Homolác, J</t>
  </si>
  <si>
    <t>Sherman, Tamah; Homolac, Jiri</t>
  </si>
  <si>
    <t>The older I got, it wasn't a problem for me anymore: Language brokering as a managed activity and a narrated experience among young Vietnamese immigrants in the Czech Republic</t>
  </si>
  <si>
    <t>MULTILINGUA-JOURNAL OF CROSS-CULTURAL AND INTERLANGUAGE COMMUNICATION</t>
  </si>
  <si>
    <t>language brokering; language biography interview; language management; management summaries; Vietnamese in the Czech Republic</t>
  </si>
  <si>
    <t>FAMILY; ADOLESCENTS</t>
  </si>
  <si>
    <t>Language brokering (LB) practices are a widespread phenomenon in transnational communities. This paper aims to add to the description and analysis of these practices within a community which has not been extensively studied - the Vietnamese in the Czech Republic, as well as show how LB is embedded in other sociolinguistic aspects of community life. Based on language biographies of 13 Vietnamese female brokers, we explore LB by focusing on the respondents' descriptions and summaries of their beginnings with it, the difficulties that occurred, and how they were overcome. The findings suggest that, among others, the brokers gradually perceive brokering as a normal practice and as one of their family responsibilities. A methodological innovation is the use of Language Management Theory (Nekvapil, Jiri &amp; Tamah Sherman. 2015. An introduction: Language Management Theory in Language Policy and Planning. International Journal of the Sociology of Language 232. 1-12.), through which we examine language brokering as a practice oriented toward language problems stemming from broader communication and sociocultural problems. This perspective, along with attention devoted to the activities, approaches and attitudes of all participants in the brokering (e.g. parents, public officials) enables us to demonstrate the relationship of the brokering to family language policy and also the fact that, for the brokers, the sociocultural dimension of LB can be more important than the linguistic one.</t>
  </si>
  <si>
    <t>[Sherman, Tamah] Charles Univ Prague, Inst Gen Linguist, Prague 1, Czech Republic; [Homolac, Jiri] Akcent Coll, Prague 4, Czech Republic</t>
  </si>
  <si>
    <t>Sherman, T (corresponding author), Charles Univ Prague, Inst Gen Linguist, Prague 1, Czech Republic.</t>
  </si>
  <si>
    <t>tamah.sherman@ff.cuni.cz</t>
  </si>
  <si>
    <t>Sherman, Tamah/G-9698-2017; Homolac, Jiri/HPG-5176-2023; Sherman, Tamah/HTP-7163-2023</t>
  </si>
  <si>
    <t>Sherman, Tamah/0000-0003-1134-4637; Homolac, Jiri/0000-0002-7138-0333; Sherman, Tamah/0000-0003-1134-4637</t>
  </si>
  <si>
    <t>Czech Science Foundation [GA14-02509S]</t>
  </si>
  <si>
    <t>Czech Science Foundation (Grant Number: GA14-02509S)</t>
  </si>
  <si>
    <t>DE GRUYTER MOUTON</t>
  </si>
  <si>
    <t>BERLIN</t>
  </si>
  <si>
    <t>GENTHINER STRASSE 13, 10785 BERLIN, GERMANY</t>
  </si>
  <si>
    <t>0167-8507</t>
  </si>
  <si>
    <t>1613-3684</t>
  </si>
  <si>
    <t>MULTILINGUA</t>
  </si>
  <si>
    <t>Multilingua</t>
  </si>
  <si>
    <t>10.1515/multi-2015-0027</t>
  </si>
  <si>
    <t>Linguistics; Language &amp; Linguistics</t>
  </si>
  <si>
    <t>Social Science Citation Index (SSCI); Arts &amp; Humanities Citation Index (A&amp;HCI)</t>
  </si>
  <si>
    <t>EN5KK</t>
  </si>
  <si>
    <t>WOS:000396044000001</t>
  </si>
  <si>
    <t>Umemura, T</t>
  </si>
  <si>
    <t>Umemura, Tomo</t>
  </si>
  <si>
    <t>ATTITUDES TOWARD INGROUPS VERSUS OUTGROUPS AS UNIQUE DISTINCTIONS BETWEEN POLITICAL TRUST AND GENERALIZED SOCIAL TRUST: A STUDY OF ETHNICALLY DIVERSE YOUTH IN THE CZECH REPUBLIC</t>
  </si>
  <si>
    <t>CESKOSLOVENSKA PSYCHOLOGIE</t>
  </si>
  <si>
    <t>ethnic minority; generalized social trust; political psychology; political trust; social capital</t>
  </si>
  <si>
    <t>VALIDATION; MISTRUST</t>
  </si>
  <si>
    <t>Objectives. Although numerous studies have examined similarities between political trust and generalized social trust, their differences are unclear. The purpose of this study is to understand unique characteristics of these two forms of trust. Participants and setting. The sample consists of ethnically diverse youth in the Czech Republic, Czechs (n=834), Slovaks (n=82), Ukrainians (n=170), and Roma (n=206), aged from 15 to 28 years (M=21.11; SD=3.50). Participants responded to questionnaires. Hypotheses. Generalized social trust will be more uniquely related to attitudes toward out-group benefits, whereas political trust will be more uniquely related to attitudes toward ingroup benefits. Statistical analysis and results. To examine these hypotheses, a series of regression analyses were employed. Specifically, this study revealed that regardless of ethnic groups and sociodemo-graphic characteristics, generalized social trust (not political trust) was positively related to volunteer participation, which benefits outgroups. Political trust (not generalized social trust) was associated with political behaviors (election turnouts and following the politics in the media) which are evaluated based on ingroup benefits. This study further demonstrated that excluded ethnic minority's (i.e., Roma in this study) political trust and majority people's (i.e., Czechs in this study) generalized social trust were uniquely related to their attitudes towards minority groups (higher support for affirmative action and higher negative emotions towards ethnic discrimination). Study limitations. Limitations of this study are its focus on young people (not older people), the use of a sample which is not representative to the population, and dependence on self-report methods.</t>
  </si>
  <si>
    <t>[Umemura, Tomo] Hiroshima Univ, Grad Sch Educ, Dept Psychol, Hiroshima, Japan; [Umemura, Tomo] Masaryk Univ, Inst Res Children Youth &amp; Families, Brno, Czech Republic</t>
  </si>
  <si>
    <t>Hiroshima University; Masaryk University Brno</t>
  </si>
  <si>
    <t>Umemura, T (corresponding author), Hiroshima Univ, Grad Sch Educ, 1-1-1 Kagamiyama, Higashihiroshima 7398524, Japan.</t>
  </si>
  <si>
    <t>umemura@hiroshima-u.ac.jp</t>
  </si>
  <si>
    <t>Umemura, Tomotaka/U-6956-2017; Umemura, Tomotaka/AAH-2428-2019</t>
  </si>
  <si>
    <t>Umemura, Tomotaka/0000-0002-1620-6930</t>
  </si>
  <si>
    <t>Grant Agency of the Czech Republic [GA 14-20582S]</t>
  </si>
  <si>
    <t>Grant Agency of the Czech Republic(Grant Agency of the Czech RepublicNorwegian Agency for Development Cooperation - NORAD)</t>
  </si>
  <si>
    <t>The paper was completed as a part of the research project Psychological aspects of civic participation of adolescents, which is supported by the Grant Agency of the Czech Republic (GA 14-20582S).</t>
  </si>
  <si>
    <t>ACADEMIA</t>
  </si>
  <si>
    <t>PUBL HOUSE CZECH ACAD SCI VODICKOVA 40, PRAGUE 1 112 29, CZECH REPUBLIC</t>
  </si>
  <si>
    <t>0009-062X</t>
  </si>
  <si>
    <t>1804-6436</t>
  </si>
  <si>
    <t>CESK PSYCHOL</t>
  </si>
  <si>
    <t>Cesk. Psychol.</t>
  </si>
  <si>
    <t>FT6QH</t>
  </si>
  <si>
    <t>WOS:000423278200002</t>
  </si>
  <si>
    <t>Iwacewicz-Orlowska, A</t>
  </si>
  <si>
    <t>Iwacewicz-Orlowska, Anna</t>
  </si>
  <si>
    <t>Diversity of poverty in the chosen European Union countries within the period 2006-2014</t>
  </si>
  <si>
    <t>ZBORNIK RADOVA EKONOMSKOG FAKULTETA U RIJECI-PROCEEDINGS OF RIJEKA FACULTY OF ECONOMICS</t>
  </si>
  <si>
    <t>at-risk-of-poverty rate; Gini coefficient; inequality; poverty</t>
  </si>
  <si>
    <t>INEQUALITY</t>
  </si>
  <si>
    <t>The main purpose of the study is to analyse the poverty level changes in the chosen European Union countries in years 2006-2014. The poverty and inequality issue gained a global dimension. Income inequality in most countries is significantly higher than thirty years ago. Analysis was based on the statistical data source The European Union Statistics on Income and Living Conditions (EU-SILC) for four countries: the Czech Republic, Hungary, Poland and Slovakia and the method of the data analysis has been used. The Gini coefficient and a people at-risk-of poverty or social exclusion indexes were used for this analysis. Differences in the level of poverty depends on the following determinants: the age, the territorial location, the size of the town and the most frequent activity status. Results of research shows that main groups exposed to the poverty in the chosen EU countries are above all unemployed persons and their families, young persons, children and inhabitants of towns, suburbs and rural areas. Inhabitants from outlying districts, far from the capital city of the country are threatened with the higher level of poverty in each analysed country. The results of the research prove that the poverty at different levels afflict different social groups.</t>
  </si>
  <si>
    <t>[Iwacewicz-Orlowska, Anna] Univ Finance &amp; Management Bialystok, Ul Ciepla 40, PL-15472 Bialystok, Poland</t>
  </si>
  <si>
    <t>Iwacewicz-Orlowska, A (corresponding author), Univ Finance &amp; Management Bialystok, Ul Ciepla 40, PL-15472 Bialystok, Poland.</t>
  </si>
  <si>
    <t>anna.orlowska@wsfiz.edu.pl</t>
  </si>
  <si>
    <t>European Commission [312691]</t>
  </si>
  <si>
    <t>The research leading to these results has received support under the European Commission's 7th Framework Programme (FP7/2013-2017) under grant agreement no312691, InGRID-Inclusive Growth Research Infrastructure Diffusion. This work is supported by statutory research for University of Finance and Management in Bialystok, Economic Department.</t>
  </si>
  <si>
    <t>UNIV RIJEKA, FAC ECOMOMICS</t>
  </si>
  <si>
    <t>RIJEKA</t>
  </si>
  <si>
    <t>IVANA FILIPOVICA 4, RIJEKA, 51000, CROATIA</t>
  </si>
  <si>
    <t>1331-8004</t>
  </si>
  <si>
    <t>ZB RAD EKON FAK RIJE</t>
  </si>
  <si>
    <t>Zb. Rad. Ekon. Fak. Rijeci</t>
  </si>
  <si>
    <t>FAL</t>
  </si>
  <si>
    <t>10.18045/zbefri.2016.2.481</t>
  </si>
  <si>
    <t>EK1WU</t>
  </si>
  <si>
    <t>gold, Green Submitted, Green Published</t>
  </si>
  <si>
    <t>WOS:000393717500008</t>
  </si>
  <si>
    <t>Greenblatt, RL</t>
  </si>
  <si>
    <t>Greenblatt, Rachel L.</t>
  </si>
  <si>
    <t>Saint and Countersaint: Catholic Triumphalism and Jewish Resistance in Baroque Prague's Abeles Affair</t>
  </si>
  <si>
    <t>JEWISH HISTORY</t>
  </si>
  <si>
    <t>Prague; Simon Abeles; Yiddish historical songs; Collective memory; Jewish-Christian relations; Czech history; Bohemian Crown lands</t>
  </si>
  <si>
    <t>In late seventeenth-century Prague, Simon Abeles, a Jewish boy of about eleven or twelve, left the Jewish quarter, studied for conversion to Christianity, returned home without converting, and then died. The boy's father, Lazar Abeles, was charged with his murder and hanged himself in jail. Lobl Kurtzhandl, a young man who had lived with the family, was accused of being an accomplice and sentenced to death. The case became a cause c,lSbre as the boy came to be regarded as an unofficial local saint acclaimed in broadsides, pamphlets, and even music. A single Yiddish source, a historical song, tells the story from a Jewish point of view but, surprisingly, does not take up the question of the guilt or innocence of either Kurtzhandl or the elder Abeles, focusing instead on Kurtzhandl's actions in his final days, hours, and moments. Burning polemics between local Christians and Jews centered on this very question, each population seeking saint-like heroes for its young members to emulate. On the Catholic side, such activity fit within a much broader context of Catholic renewal and triumphalism that capped a decades-long process of ridding Bohemia of Protestant influence. On the Jewish side, it represented active resistance against such trends.</t>
  </si>
  <si>
    <t>[Greenblatt, Rachel L.] Univ Connecticut, Humanities Inst, Storrs, CT 06269 USA</t>
  </si>
  <si>
    <t>University of Connecticut</t>
  </si>
  <si>
    <t>Greenblatt, RL (corresponding author), Univ Connecticut, Humanities Inst, Storrs, CT 06269 USA.</t>
  </si>
  <si>
    <t>rachel.greenblatt@outlook.com</t>
  </si>
  <si>
    <t>Greenblatt, Rachel/0000-0002-3883-1526</t>
  </si>
  <si>
    <t>233 SPRING ST, NEW YORK, NY 10013 USA</t>
  </si>
  <si>
    <t>0334-701X</t>
  </si>
  <si>
    <t>1572-8579</t>
  </si>
  <si>
    <t>JEW HIST</t>
  </si>
  <si>
    <t>Jew. Hist.</t>
  </si>
  <si>
    <t>10.1007/s10835-016-9255-8</t>
  </si>
  <si>
    <t>ED1QU</t>
  </si>
  <si>
    <t>WOS:000388620800005</t>
  </si>
  <si>
    <t>Spaková, M</t>
  </si>
  <si>
    <t>Spakova, Miroslava</t>
  </si>
  <si>
    <t>The Institute Stefania and the Activity of the Sisters of Mary Ward in Pregov in 1882-1918</t>
  </si>
  <si>
    <t>Lower Secondary School; the Sisters of Mary Ward; Religious Education; Senior Girls School</t>
  </si>
  <si>
    <t>The positive impact of secularization lies in the restoration of those religious orders and congregations which were responsible for the education of youth in the 19th century. These orders founded schools for young girls who were educated in manners, Christian doctrine prepared for their role as mothers. In Pregov, part of former Hungary, at present a city in Slovakia, the sisters of Mary Ward established a finishing school. The study captures the internal development of the school from its beginning to the point of the establishment of the first Czechoslovak Republic. More types of schools were located within the institute which shaped the overall character of the entire institution. This article is focused on lower secondary schools and senior girls schools.</t>
  </si>
  <si>
    <t>[Spakova, Miroslava] FF UP, Katedra Hist, Na Hrade 5, Olomouc 77180, Czech Republic</t>
  </si>
  <si>
    <t>Spaková, M (corresponding author), FF UP, Katedra Hist, Na Hrade 5, Olomouc 77180, Czech Republic.</t>
  </si>
  <si>
    <t>miroslava.spakova01@upol.cz</t>
  </si>
  <si>
    <t>10.5507/sth.2016.008</t>
  </si>
  <si>
    <t>DJ9CH</t>
  </si>
  <si>
    <t>WOS:000374511100008</t>
  </si>
  <si>
    <t>Almenara, CA; Umemura, T; Macek, P</t>
  </si>
  <si>
    <t>Almenara, Carlos A.; Umemura, Tomo; Macek, Petr</t>
  </si>
  <si>
    <t>PARENT-DAUGHTER RELATIONSHIPS AND DISORDERED EATING AMONG EMERGING ADULT WOMEN FROM THE CZECH REPUBLIC</t>
  </si>
  <si>
    <t>attachment; disordered eating; emerging adulthood; parent-child relations; weight control</t>
  </si>
  <si>
    <t>YOUNG-ADULTS; BODY-IMAGE; PSYCHOLOGICAL CONTROL; WEIGHT CONTROL; FAMILY; ADOLESCENTS; BEHAVIORS; ATTACHMENT; ATTITUDES; STUDENTS</t>
  </si>
  <si>
    <t>The associations between parent-daughter relationship characteristics and disordered eating behaviors among emerging adult women from the Czech Republic were examined. Participants (N = 798 women, M = 22.25 years old, SD = 1.42) reported on disordered eating behaviors (dieting and unhealthy weight-control behaviors; UWCB), their relationship characteristics with each parent (trust, communication, alienation and psychological control) and covariates (weight, height, frequency of communication with parents, living status and parental statuses). Overall, 41% of women were on a diet, and 33% engaged in at least one UWCB. Logistic regression analyses revealed that none of the parent-daughter relationship characteristics had any association with dieting. However, a low quality of mother-daughter relationship (low trust, high alienation and psychological control) had a significant association with UWCB. None of the father daughter relationship characteristics had a significant association with UWCB. The results suggest that preventive interventions with the family should emphasize the quality of the mother daughter relationship.</t>
  </si>
  <si>
    <t>[Almenara, Carlos A.; Umemura, Tomo; Macek, Petr] Masaryk Univ, Dept Psychol, Inst Res Children Youth &amp; Family IVMDR, Jostova 10, Brno 60200, Czech Republic</t>
  </si>
  <si>
    <t>Almenara, CA (corresponding author), Masaryk Univ, Dept Psychol, Inst Res Children Youth &amp; Family IVMDR, Jostova 10, Brno 60200, Czech Republic.</t>
  </si>
  <si>
    <t>carlos.almenara@mail.muni.cz</t>
  </si>
  <si>
    <t>Almenara, Carlos A./I-8240-2019; Umemura, Tomotaka/U-6956-2017; Macek, Petr/G-9538-2013; Umemura, Tomotaka/AAH-2428-2019</t>
  </si>
  <si>
    <t>Almenara, Carlos A./0000-0002-4929-8720; Macek, Petr/0000-0002-6977-5811; Umemura, Tomotaka/0000-0002-1620-6930</t>
  </si>
  <si>
    <t>SLOVAK ACAD SCIENCES INST EXPERIMENTAL PSYCHOLOGY</t>
  </si>
  <si>
    <t>10.21909/sp.2016.03.718</t>
  </si>
  <si>
    <t>EA3VU</t>
  </si>
  <si>
    <t>WOS:000386538200004</t>
  </si>
  <si>
    <t>Balázs, IJ</t>
  </si>
  <si>
    <t>Balazs, Imre Jozsef</t>
  </si>
  <si>
    <t>A Postwar Surrealist Network: Claude Serbanne's Networking Activity in Cahiers du Sud</t>
  </si>
  <si>
    <t>TRANSYLVANIAN REVIEW</t>
  </si>
  <si>
    <t>Cahiers du Sud; Claude Serbanne; network; surrealism; Marseille</t>
  </si>
  <si>
    <t>The literary journal Cahiers du Sud (1925-1966), edited in Marseille, was among the ones that were ready to present Surrealist authors, beginning with the interwar period. After the second world war, two young critics called Rene Renne and Claude Serbanne initiated a new thematic column within the journal, called Courrier d'ailleurs (Mail from elsewhere), where they presented the new literary trends of foreign countries and zones, with a special interest in Surrealism. In 1946, a whole thematic issue was dedicated to the 'foreign surrealists' (Surrealistes etrangers), where British, Czech, Romanian, Swedish, Estonian, Egyptian authors were published, and Serbanne presented a whole panorama of surrealist writing. Many of the authors were living at that time outside their native countries. Serbanne himself invented a 'foreign surrealist' from Venezuela whose poems were included into the thematic issue. The paper analyses the thematic issue and the networking activity of Serbanne as a model for later international Surrealist groups like CoBrA.</t>
  </si>
  <si>
    <t>Balazs, Imre/AAA-9103-2021</t>
  </si>
  <si>
    <t>Balazs, Imre/0000-0001-6776-2112</t>
  </si>
  <si>
    <t>CENTER TRANSYLVANIAN STUDIES</t>
  </si>
  <si>
    <t>2 NASAUD ST, CLUJ-NAPOCA, 400610, ROMANIA</t>
  </si>
  <si>
    <t>1221-1249</t>
  </si>
  <si>
    <t>TRANSYLV REV</t>
  </si>
  <si>
    <t>Transylv. Rev.</t>
  </si>
  <si>
    <t>Area Studies; History</t>
  </si>
  <si>
    <t>EJ6WM</t>
  </si>
  <si>
    <t>WOS:000393360700015</t>
  </si>
  <si>
    <t>Simonová, N; Hamplová, D</t>
  </si>
  <si>
    <t>Simonova, Natalie; Hamplova, Dana</t>
  </si>
  <si>
    <t>Adult Education in the Czech Republic: Who Pursues It and What Are the Outcomes?</t>
  </si>
  <si>
    <t>adult education; participation in education; occupational prestige; survival analysis; Czech Republic</t>
  </si>
  <si>
    <t>LABOR-MARKET</t>
  </si>
  <si>
    <t>The article focuses on adult education in the Czech Republic. It begins by defining the institutional context of adult education in the country. Three institutional characteristics are of particular interest in this respect: returns to education, the current level of education of the adult population (and the related demand for adult education), and institutions offering adult education. Using the LFS and AES surveys, the authors find that it is primarily young and educated persons who pursue adult education. With respect to the returns to adult education, the results show that adult education does not protect against downward mobility but does increase the odds of upward mobility. The positive effect of adult education on upward mobility is more pronounced among women than men.</t>
  </si>
  <si>
    <t>[Simonova, Natalie] ISEA Inst Socialni &amp; Ekon Anal Zs, Jose Martiho 407-2, Prague 16200 6, Czech Republic; [Hamplova, Dana] Sociol Ustav AV CR, Vvi, Jilska 1, Prague 11000 1, Czech Republic</t>
  </si>
  <si>
    <t>Simonová, N (corresponding author), ISEA Inst Socialni &amp; Ekon Anal Zs, Jose Martiho 407-2, Prague 16200 6, Czech Republic.</t>
  </si>
  <si>
    <t>natalie.simonova@isea.cz; dana.hamplova@soc.cas.cz</t>
  </si>
  <si>
    <t>Simonová, Natalie/B-8647-2014; Hamplova, Dana/B-8275-2014</t>
  </si>
  <si>
    <t>Simonová, Natalie/0000-0001-5497-4802; Hamplova, Dana/0000-0002-4212-6475</t>
  </si>
  <si>
    <t>DG1SC</t>
  </si>
  <si>
    <t>WOS:000371846800001</t>
  </si>
  <si>
    <t>Serek, J; Machackova, H</t>
  </si>
  <si>
    <t>Serek, Jan; Machackova, Hana</t>
  </si>
  <si>
    <t>Predicting Online and Offline Civic Participation among Young Czech Roma: The Roles of Resources, Community Perceptions and Social Norms</t>
  </si>
  <si>
    <t>JOURNAL OF ETHNIC AND MIGRATION STUDIES</t>
  </si>
  <si>
    <t>Civic Participation; Czech Republic; Online Participation; Roma; Sense of Community</t>
  </si>
  <si>
    <t>IMMIGRANT YOUTH; ENGAGEMENT; CITIZENSHIP; TALK; SOCIALIZATION; ADOLESCENCE; INEQUALITY; ATTITUDES; NETWORKS; IDENTITY</t>
  </si>
  <si>
    <t>Roma in the Czech Republic represent a large ethnic minority that faces intolerance and social exclusion. This study aims to describe factors that boost civic participation among Roma adolescents and emerging adults. Specifically, it asks whether different factors apply to Roma and members of the majority, and whether different factors boost offline and online participation. Survey data were analysed from Roma (n = 157) and majority (n = 573) participants between the ages of 15 and 28. Hierarchical regression models suggested that certain factors (a sense of collective influence and peer participatory norm) predict all forms of civic participation, regardless of ethnicity. For Roma youth, in contrast with the majority, offline participation was associated with a perceived lack of opportunities and unmet needs in their communities, which suggests that their offline civic participation might be a reaction to perceived communal problems. Finally, a lack of education was identified as a major explanation for lower rates of online participation among Roma.</t>
  </si>
  <si>
    <t>[Serek, Jan; Machackova, Hana] Masaryk Univ, Fac Social Studies, Brno 60200, Czech Republic</t>
  </si>
  <si>
    <t>serek@fss.muni.cz; hmachack@fss.muni.cz</t>
  </si>
  <si>
    <t>Šerek, Jan/S-7263-2019; Machackova, Hana/T-8902-2019</t>
  </si>
  <si>
    <t>Šerek, Jan/0000-0003-2358-7329; Machackova, Hana/0000-0001-9498-9208</t>
  </si>
  <si>
    <t>Program of 'Employment of Newly Graduated Doctors of Science for Scientific Excellence' [CZ.1.07/2.3.00/30.0009]; European Social Fund; state budget of the Czech Republic</t>
  </si>
  <si>
    <t>Program of 'Employment of Newly Graduated Doctors of Science for Scientific Excellence'; European Social Fund(European Social Fund (ESF)); state budget of the Czech Republic</t>
  </si>
  <si>
    <t>This work was supported by the Program of 'Employment of Newly Graduated Doctors of Science for Scientific Excellence' [grant number CZ.1.07/2.3.00/30.0009] co-financed from the European Social Fund and the state budget of the Czech Republic.</t>
  </si>
  <si>
    <t>1369-183X</t>
  </si>
  <si>
    <t>1469-9451</t>
  </si>
  <si>
    <t>J ETHN MIGR STUD</t>
  </si>
  <si>
    <t>J. Ethn. Migr. Stud.</t>
  </si>
  <si>
    <t>NOV 10</t>
  </si>
  <si>
    <t>10.1080/1369183X.2015.1049590</t>
  </si>
  <si>
    <t>Demography; Ethnic Studies</t>
  </si>
  <si>
    <t>CS3DF</t>
  </si>
  <si>
    <t>WOS:000361951100006</t>
  </si>
  <si>
    <t>Sefara, D; Franek, M; Zubr, V</t>
  </si>
  <si>
    <t>Sefara, Denis; Franek, Marek; Zubr, Vaclav</t>
  </si>
  <si>
    <t>SOCIO-PSYCHOLOGICAL FACTORS THAT INFLUENCE CAR PREFERENCE IN UNDERGRADUATE STUDENTS: THE CASE OF THE CZECH REPUBLIC</t>
  </si>
  <si>
    <t>TECHNOLOGICAL AND ECONOMIC DEVELOPMENT OF ECONOMY</t>
  </si>
  <si>
    <t>car preference; Big-five personality model; socio-psychological factors; motives for car use; sustainable modes of travel</t>
  </si>
  <si>
    <t>EMPIRICAL-ANALYSIS; VEHICLE; OWNERSHIP; CHOICE; MODEL; LIFE</t>
  </si>
  <si>
    <t>The present study examined the socio-psychological factors (personality dimensions, motives for car use, and materialistic values) that influence car preference in undergraduate students (N = 383). Preferences for particular car types, properties, and brands were studied. The data indicated only a slight correspondence between the personality dimensions of the Big-Five model and car preference. However, individual motives for car use and materialistic values predict preferences for certain car types and even more for car brands. The results demonstrated a clearly defined group of individuals who prefer cars with high performance. These individuals prefer German cars of prestigious brands, such as Audi, BMW, and Mercedes-Benz. For these individuals, affective motives, as well as materialistic values are important cues for car use and preference. These findings are discussed in terms of more sustainable modes of travel and campaigns to promote sustainable travel modes. The potential value shift from cars as objects that represent personal freedom and identity to more recent mobile technologies, which might play the same role in the younger generation, is discussed.</t>
  </si>
  <si>
    <t>[Sefara, Denis; Franek, Marek; Zubr, Vaclav] Univ Hradec Kralove, Dept Management, Fac Informat &amp; Management, Hradec Kralove 50003, Czech Republic</t>
  </si>
  <si>
    <t>Franek, M (corresponding author), Univ Hradec Kralove, Dept Management, Fac Informat &amp; Management, Hradec Kralove 50003, Czech Republic.</t>
  </si>
  <si>
    <t>marek.franek@uhk.cz</t>
  </si>
  <si>
    <t>Franěk, Marek/P-7670-2016</t>
  </si>
  <si>
    <t>Franěk, Marek/0000-0002-9228-5319</t>
  </si>
  <si>
    <t>Grant Agency of Excellence, University of Hradec Kralove, Faculty of Informatics and Management; University of Hradec Kralove, Faculty of Informatics and Management; Cognitive-behavioral analyses of human behaviors</t>
  </si>
  <si>
    <t>This research was funded by the project Cognitive-behavioral analyses of human behaviors, 2015, Grant Agency of Excellence, University of Hradec Kralove, Faculty of Informatics and Management.</t>
  </si>
  <si>
    <t>VILNIUS GEDIMINAS TECH UNIV</t>
  </si>
  <si>
    <t>VILNIUS</t>
  </si>
  <si>
    <t>SAULETEKIO AL 11, VILNIUS, LT-10223, LITHUANIA</t>
  </si>
  <si>
    <t>2029-4913</t>
  </si>
  <si>
    <t>2029-4921</t>
  </si>
  <si>
    <t>TECHNOL ECON DEV ECO</t>
  </si>
  <si>
    <t>Technol. Econ. Dev. Econ.</t>
  </si>
  <si>
    <t>JUL 4</t>
  </si>
  <si>
    <t>10.3846/20294913.2015.1055617</t>
  </si>
  <si>
    <t>CN0US</t>
  </si>
  <si>
    <t>WOS:000358130000006</t>
  </si>
  <si>
    <t>Serek, J; Umemura, T</t>
  </si>
  <si>
    <t>Serek, Jan; Umemura, Tomo</t>
  </si>
  <si>
    <t>Changes in late adolescents' voting intentions during the election campaign: Disentangling the effects of political communication with parents, peers and media</t>
  </si>
  <si>
    <t>EUROPEAN JOURNAL OF COMMUNICATION</t>
  </si>
  <si>
    <t>First-time voters; political discussions; political news; political socialization; voting intention</t>
  </si>
  <si>
    <t>YOUNG-ADULTS; INTERNET USE; SOCIALIZATION; PARTICIPATION; MODEL; TALK; INFORMATION; FAMILY; VOTER; YOUTH</t>
  </si>
  <si>
    <t>This article investigates the effects of political discussions with parents, political discussions with peers and exposure to political news during an election campaign on the voting intentions and behaviour of first-time voters. Longitudinal data collected in the Czech Republic are employed in the main analysis (N=223). Results show that young people who frequently discuss politics with their peers are characterized by higher voting intentions and subsequent electoral participation. On the other hand, political discussions with parents and exposure to political news have no such effects. Furthermore, although it does not have an impact on voting intentions, more frequent political discussions with parents predict increased frequency of political discussions with peers. Overall, our results underscore the importance of peers in late adolescents' political socialization.</t>
  </si>
  <si>
    <t>[Serek, Jan; Umemura, Tomo] Masaryk Univ, Brno 60200, Czech Republic</t>
  </si>
  <si>
    <t>Šerek, Jan/S-7263-2019; Umemura, Tomotaka/U-6956-2017; Umemura, Tomotaka/AAH-2428-2019</t>
  </si>
  <si>
    <t>Šerek, Jan/0000-0003-2358-7329; Umemura, Tomotaka/0000-0002-1620-6930</t>
  </si>
  <si>
    <t>Program of Employment of Newly Graduated Doctors of Science for Scientific Excellence [CZ.1.07/2.3.00/30.0009]; Program of Employment of Best Young Scientists for International Cooperation Empowerment [CZ.1.07/2.3.00/30.0037]; European Social Fund; state budget of the Czech Republic</t>
  </si>
  <si>
    <t>Program of Employment of Newly Graduated Doctors of Science for Scientific Excellence; Program of Employment of Best Young Scientists for International Cooperation Empowerment; European Social Fund(European Social Fund (ESF)); state budget of the Czech Republic</t>
  </si>
  <si>
    <t>This work was supported by the Program of Employment of Newly Graduated Doctors of Science for Scientific Excellence (grant number CZ.1.07/2.3.00/30.0009) and the Program of Employment of Best Young Scientists for International Cooperation Empowerment (grant number CZ.1.07/2.3.00/30.0037), co-financed from European Social Fund and the state budget of the Czech Republic.</t>
  </si>
  <si>
    <t>0267-3231</t>
  </si>
  <si>
    <t>1460-3705</t>
  </si>
  <si>
    <t>EUR J COMMUN</t>
  </si>
  <si>
    <t>Eur. J. Commun.</t>
  </si>
  <si>
    <t>10.1177/0267323115577306</t>
  </si>
  <si>
    <t>CK4XL</t>
  </si>
  <si>
    <t>WOS:000356226600003</t>
  </si>
  <si>
    <t>Zagata, L; Sutherland, LA</t>
  </si>
  <si>
    <t>Zagata, Lukas; Sutherland, Lee-Ann</t>
  </si>
  <si>
    <t>Deconstructing the 'young farmer problem in Europe': Towards a research agenda</t>
  </si>
  <si>
    <t>JOURNAL OF RURAL STUDIES</t>
  </si>
  <si>
    <t>Young farmer; New entrants; Farm succession; Ageing farmers; CAP reform</t>
  </si>
  <si>
    <t>FAMILY FARMS; AGRICULTURAL POLICY; POST-PRODUCTIVISM; RURAL-DEVELOPMENT; SUCCESSION; STRATEGIES; HOUSEHOLDS; PARTICIPATION; ENTRANTS; INSIGHTS</t>
  </si>
  <si>
    <t>In this paper we assess the evidence for a 'young farmer problem' in Europe, deconstructing the underpinning arguments through a review of recent literature and statistical analysis of Eurostat figures. We find a major inconsistency between European policy documents, which conflate young farm holders with new entrants; Eurostat numbers, which focus on young sole holders; and the academic literature, which consistently demonstrates the importance of farming successors to farm business development. Analysis of Eurostat figures evidences considerable national differences in young farmer numbers, suggesting that there is no shortage of young farmers at national level in Germany, France, Switzerland, Finland, Austria, France, the Czech Republic and Poland. The apparent shortage of young farmers occurs in countries where small-scale holdings are more prevalent, particularly Portugal, Italy, Romania and Greece. The statistical analysis also demonstrates considerable differences in farm structure between old and new member states, and provides support for the contention that young sole holders are more likely to operate modernised, profitable farms. The authors argue that there is insufficient eVidence to adequately inform debates about the role of young people in European agriculture, proposing a research agenda which includes more consistent conceptualization of the 'young farmer problem', targeted research on the role of young people in agricultural innovations, assessment of regional differences within countries, and identification of farm succession processes in new EU Member States. (C) 2015 Elsevier Ltd. All rights reserved.</t>
  </si>
  <si>
    <t>[Zagata, Lukas] Czech Univ Life Sci Prague, Fac Econ &amp; Management, Prague 16521 6, Suchdol, Czech Republic; [Sutherland, Lee-Ann] James Hutton Inst, Social Econ &amp; Geog Sci Grp, Aberdeen, Scotland</t>
  </si>
  <si>
    <t>Czech University of Life Sciences Prague; James Hutton Institute</t>
  </si>
  <si>
    <t>Zagata, L (corresponding author), Czech Univ Life Sci Prague, Fac Econ &amp; Management, Kamycka 129, Prague 16521 6, Suchdol, Czech Republic.</t>
  </si>
  <si>
    <t>zagata@pef.czu.cz</t>
  </si>
  <si>
    <t>Zagata, Lukas/B-2872-2013</t>
  </si>
  <si>
    <t>Zagata, Lukas/0000-0002-0170-8516</t>
  </si>
  <si>
    <t>European Union [265394]; Czech University of Life Sciences Prague for the CIGA Project [20141016]; Scottish Government's Strategic Research Programme</t>
  </si>
  <si>
    <t>European Union(European Union (EU)); Czech University of Life Sciences Prague for the CIGA Project; Scottish Government's Strategic Research Programme</t>
  </si>
  <si>
    <t>The research leading to these results has received funding from the European Union's Seventh Framework Programme (FP7/2007-2013) for the FarmPath Project, under grant agreement no 265394 (see Article II.30. of the Grant Agreement), from the Czech University of Life Sciences Prague for the CIGA Project nr. 20141016 and from the Scottish Government's Strategic Research Programme (2011-2016). The publication reflects the views of the authors and not those of the European Commission.</t>
  </si>
  <si>
    <t>0743-0167</t>
  </si>
  <si>
    <t>1873-1392</t>
  </si>
  <si>
    <t>J RURAL STUD</t>
  </si>
  <si>
    <t>J. Rural Stud.</t>
  </si>
  <si>
    <t>10.1016/j.jrurstud.2015.01.003</t>
  </si>
  <si>
    <t>Geography; Regional &amp; Urban Planning</t>
  </si>
  <si>
    <t>Geography; Public Administration</t>
  </si>
  <si>
    <t>CF6MD</t>
  </si>
  <si>
    <t>WOS:000352669900004</t>
  </si>
  <si>
    <t>Kasper, T</t>
  </si>
  <si>
    <t>Kasper, Tomas</t>
  </si>
  <si>
    <t>German youth in Czechoslovakia and the struggle for a new person and a new society</t>
  </si>
  <si>
    <t>HISTORY OF EDUCATION &amp; CHILDRENS LITERATURE</t>
  </si>
  <si>
    <t>Youth Movement; Wandervogel; Scouting; Ethnic Group; Socialism; Internationalism; Nationalism; Czechoslovakia; XIX-XX Centuries</t>
  </si>
  <si>
    <t>The study deals with the analysis of the programmes, beliefs and aims of two significant representative German youth groups in inter-war Czechoslovakia the Sudetendeutsche Wandervogel and the leading Socialist youth group (Sozialistischer Jugendverband in der CSR) in the Czechoslovakian Republic. The basis of the educational endeavours of these youth groups is viewed in the context of the contemporary debate, attempts to reform life and create a new person. The study shows that despite the efforts to unify German youth in the socialist camp, even in the federal urban conservative youth, the victory of the unifiers was never achieved. However, it is still possible to analyse the crysallisation of the educational theories operating in both groups aimed at the development of the new person as a basis of a new socialist society or the revival of a fundamental collective idea of an organically held nation. The study shows that, despite the heterogeniety of the aims and programmes of the chosen groups, we can still find similarities in the educational tools they used in the every-day life of youth. Their meanings were, however, interpreted differently by those young people according to which goals they were being managed towards.</t>
  </si>
  <si>
    <t>[Kasper, Tomas] Tech Univ Liberec, Inst Pedag &amp; Psychol, Liberec, Czech Republic</t>
  </si>
  <si>
    <t>Kasper, T (corresponding author), Tech Univ Liberec, Inst Pedag &amp; Psychol, Liberec, Czech Republic.</t>
  </si>
  <si>
    <t>EDIZIONI UNIVERSITA MACERATA</t>
  </si>
  <si>
    <t>MACERATA</t>
  </si>
  <si>
    <t>CENTRO DIREZIONALE, VIA CARDUCCI, 63-A, MACERATA, 62100, ITALY</t>
  </si>
  <si>
    <t>1971-1093</t>
  </si>
  <si>
    <t>1971-1131</t>
  </si>
  <si>
    <t>HIST EDUC CHILD LIT</t>
  </si>
  <si>
    <t>Hist. Educ. Child. Lit.</t>
  </si>
  <si>
    <t>DE9UO</t>
  </si>
  <si>
    <t>WOS:000370985100001</t>
  </si>
  <si>
    <t>Marhankova, Jaroslava Hasmanova</t>
  </si>
  <si>
    <t>'Being a Good Grandmother': the Normative Expectations Attached to the Role of Grandmother in Czech Families Today</t>
  </si>
  <si>
    <t>care; family; grandmothers; grandparents; intergenerational solidarity</t>
  </si>
  <si>
    <t>GRANDPARENTS; CONTACT; NUCLEAR</t>
  </si>
  <si>
    <t>This article focuses on two generations of women in the Czech Republic who are currently mothers or grandmothers of young children. Based on interviews that were carried out with 20 mothers and 20 grandmothers of children under the age of 10, the article analyses what kinds of expectations are attached to the role of grandmother and how the norm of 'good' grandmother is constructed by different generations of women. The author identifies three strong norms of grandmothering: the norm of non-interference, the norm of constant availability, and the norm of activity. The narratives of both the mothers and the grandmothers reflected a strong 'gendered contact' between the two generations, which is based on a generational transfer of caring responsibilities. A new norm, the norm of activity, is mainly constructed by mothers and it involves the idea that a 'good' grandmother provides not just instrumental care but above all 'adventures'. Both the mothers and the grandmothers pointed out how the family role of grandmothers had changed compared to past generations of grandmothers. The article analyses the (changing) norms of grandmothering in relation to the changing cultural representation of ageing and especially in relation to ideas about active ageing, and it highlights some of the contradictory expectations that are attached to the role of grandmothers as a result of the inconsistent/clashing demands being made of them.</t>
  </si>
  <si>
    <t>[Marhankova, Jaroslava Hasmanova] Zapadoceske Univ Plzni, Filozoficke Fak, Katedre Sociol, Plzen 30614, Czech Republic</t>
  </si>
  <si>
    <t>University of West Bohemia Pilsen</t>
  </si>
  <si>
    <t>Marhánková, JH (corresponding author), Zapadoceske Univ Plzni, Fak Filozoficka, Katedra Sociol, Univ 8, Plzen 30614, Czech Republic.</t>
  </si>
  <si>
    <t>jmarhan@kss.zcu.cz</t>
  </si>
  <si>
    <t>CZ5CB</t>
  </si>
  <si>
    <t>WOS:000367118900002</t>
  </si>
  <si>
    <t>Vidovicová, L; Galcanová, L; Kafková, MP</t>
  </si>
  <si>
    <t>Vidovicova, Lucie; Galcanova, Lucie; Kafkova, Marcela Petrova</t>
  </si>
  <si>
    <t>The Meaning and Performance of the Grandparenting Role among Young Old Czechs</t>
  </si>
  <si>
    <t>grandparenting; social role; active ageing; role overload; performative void</t>
  </si>
  <si>
    <t>GRANDCHILDREN; EXPERIENCES; IDENTITY; HEALTH</t>
  </si>
  <si>
    <t>In the discourse of active ageing it is assumed that young seniors will hold active roles in public and private life. This article examines grandparenting as an emerging role of young olds in the context of their heterogeneous role sets. Based on an integrated analysis of a survey conducted among people aged 50-70 and qualitative interviews it describes what roles Czech young olds hold and how they position and frame the grandparenting role among their other individual roles. It also describes what activities the performance of the role typically involves. Attention is also devoted to gender differences, which are manifested in the meanings ascribed to the role, and in the type, frequency, and intensity of activities performed. A key issue is found to be the timing of the grandparenting role, when a period of intensive care may be followed by a performative void. From the perspective of gender structure, however, these are asynchronous changes, which makes it possible for a couple to perform their roles in a complementary manner. As some young olds pursue self-development activities indicative of active ageing with and through their grandchildren, alongside the possible duality of active ageing (as a semi-public, socially productive effort) versus grandparenting, it is possible to speak of active ageing through grandparenting, and of grandparenting as a form of active ageing.</t>
  </si>
  <si>
    <t>[Vidovicova, Lucie; Galcanova, Lucie; Kafkova, Marcela Petrova] Masarykova Univ, Fak Socialnich Studii, Brno, Czech Republic</t>
  </si>
  <si>
    <t>Vidovicová, L (corresponding author), Fak Socialnich Studii, Ustav Populacnich Studii, Jostova 10, Brno 60200, Czech Republic.</t>
  </si>
  <si>
    <t>vidovicova@fss.muni.cz</t>
  </si>
  <si>
    <t>Batista, Lucie Galčanová/J-8692-2013; Kafkova, Marcela Petrova/E-6297-2014; Batista, Lucie Galčanová/S-5795-2019; Vidovicova, Lucie/K-4316-2013</t>
  </si>
  <si>
    <t>Batista, Lucie Galčanová/0000-0003-4751-8328; Kafkova, Marcela Petrova/0000-0003-4325-1697; Vidovicova, Lucie/0000-0002-3895-100X</t>
  </si>
  <si>
    <t>WOS:000367118900003</t>
  </si>
  <si>
    <t>Veron, A; Novak, M; Brizova, E; Stepanova, M</t>
  </si>
  <si>
    <t>Veron, Alain; Novak, Martin; Brizova, Eva; Stepanova, Marketa</t>
  </si>
  <si>
    <t>Environmental imprints of climate changes and anthropogenic activities in the Ore Mountains of Bohemia (Central Europe) since 13 cal. kyr BP</t>
  </si>
  <si>
    <t>HOLOCENE</t>
  </si>
  <si>
    <t>Asia; Central Europe; dust; Holocene; lead isotopes; Mediterranean; mining; peat bog; pollen</t>
  </si>
  <si>
    <t>ATMOSPHERIC LEAD POLLUTION; YOUNGER DRYAS EVENT; C-14 YR BP; LAST GLACIAL PERIOD; MONT-LOZERE MASSIF; PB ISOTOPE RECORD; NORTHERN SWEDEN; LAKE-SEDIMENTS; PEAT BOG; HOLOCENE CLIMATE</t>
  </si>
  <si>
    <t>We have measured pollen, aluminum, and lead abundances in a Czech peat bog at Bozi Dar in order to investigate the environmental impact of Holocene climate changes and mining activities in Central Europe. The pollen record shows a continuous vegetal cover since 13 kyr BP. Aluminum and pollen deposition characterize the Younger Dryas (YD) cold event at 12.3-11.0 kyr BP, within its expected time frame in Northern Europe. Aluminum fluxes reveal four other significant dust events with significant Asian and Saharan sources, as shown with variations in stable Pb-204, Pb-206, and Pb-207 isotopes. Recurrent Asian incursions are seen at Bozi Dar during the YD and Mid-Holocene dust events (at 7.1, 6.5, and 5.9 kyr BP). These Asian imprints are also observed by Le Roux and colleagues during the YD in the nearest Holocene-long geochemical peat record from Switzerland (Etang de la Gru re). We do not see at Bozi Dar the distinct western European volcanic inputs identified in the Swiss peat by Shotyk and colleagues. However, isotopic ratios characteristics of Mediterranean airflows are evident at both locations during the Mid-and Late Holocene. The occurrence of these various air mass sources in Switzerland and the Czech Republic substantiates Holocene atmospheric circulation models in Central Europe with dominating zonal airflows during the Early Holocene, followed by a governing meridian dispersion during the Mid-and Late Holocene. Lead inputs at 5.1-4.3 and 1.9 kyr BP cannot be explained by increased dust deposition only. The 1.9 kyr event fits local Bohemian ore isotopic imprints of which isotopic signatures are seen as early as 2.2 kyr BP in our core, hence revealing the oldest ever environmental record of mining-related activities in the Czech Republic. Relatively elevated Pb deposition at 5.1 and 4.3 kyr BP are tentatively attributed to contamination that may be from local sources and/or long-range transport.</t>
  </si>
  <si>
    <t>[Veron, Alain] Aix Marseille Univ, F-13545 Aix En Provence 4, France</t>
  </si>
  <si>
    <t>UDICE-French Research Universities; Aix-Marseille Universite</t>
  </si>
  <si>
    <t>Veron, A (corresponding author), Aix Marseille Univ, CEREGE UM34, UMR CNRS 7730, BP80, F-13545 Aix En Provence 4, France.</t>
  </si>
  <si>
    <t>veron@cerege.fr</t>
  </si>
  <si>
    <t>Novak, Martin/HOC-6197-2023; Veron, Alain j/AGZ-2407-2022</t>
  </si>
  <si>
    <t>Novak, Martin/0000-0002-3450-1220; Veron, Alain j/0000-0002-0933-4053</t>
  </si>
  <si>
    <t>European Commission [244118 SoilTrEC]; Czech Geological Survey [335600, 323000]</t>
  </si>
  <si>
    <t>European Commission(European Union (EU)European Commission Joint Research Centre); Czech Geological Survey</t>
  </si>
  <si>
    <t>This work was supported by the European Commission (grant 244118 SoilTrEC) and the Czech Geological Survey (grants 335600 and 323000).</t>
  </si>
  <si>
    <t>0959-6836</t>
  </si>
  <si>
    <t>1477-0911</t>
  </si>
  <si>
    <t>Holocene</t>
  </si>
  <si>
    <t>10.1177/0959683614534746</t>
  </si>
  <si>
    <t>Science Citation Index Expanded (SCI-EXPANDED); Arts &amp; Humanities Citation Index (A&amp;HCI)</t>
  </si>
  <si>
    <t>AM8NE</t>
  </si>
  <si>
    <t>WOS:000340131800004</t>
  </si>
  <si>
    <t>Serek, J; Macek, P</t>
  </si>
  <si>
    <t>Serek, Jan; Macek, Petr</t>
  </si>
  <si>
    <t>Antecedents of political trust in adolescence: Cognitive abilities and perceptions of parents</t>
  </si>
  <si>
    <t>Civic development; Cognitive ability; Cognitive political engagement; Czech Republic; Parental warmth; Political trust</t>
  </si>
  <si>
    <t>YOUNG PEOPLES ATTITUDES; EARLY ADULTHOOD; MISSING DATA; ATTACHMENT; INTELLIGENCE; ASSOCIATIONS; PERSONALITY; STABILITY; EDUCATION; INFANCY</t>
  </si>
  <si>
    <t>This study examined the predictors of political trust in late adolescence. Three waves of longitudinal data (ages 11, 15, and 17) from 1116 Czech adolescents (346 participated at least in the first and last wave) were analyzed using structural equation modeling. Results showed that high verbal cognitive ability in early adolescence predicted greater political trust in late adolescence. This effect was explained by adolescents' greater cognitive political engagements, but not by their more positive relationships with authorities (e.g., school or parents) during adolescence. Next, early adolescents who perceived more parental warmth demonstrated greater political trust when they reached late adolescence. These results suggest that some young people might enter adulthood more skeptical regarding politics based on their abilities and early nonpolitical experiences. (C) 2014 Elsevier Inc. All rights reserved.</t>
  </si>
  <si>
    <t>[Serek, Jan; Macek, Petr] Masaryk Univ, Fac Social Studies, Brno 60200, Czech Republic</t>
  </si>
  <si>
    <t>serek@fss.muni.cz; macek@fss.muni.cz</t>
  </si>
  <si>
    <t>Šerek, Jan/S-7263-2019; Macek, Petr/G-9538-2013</t>
  </si>
  <si>
    <t>Šerek, Jan/0000-0003-2358-7329; Macek, Petr/0000-0002-6977-5811</t>
  </si>
  <si>
    <t>JUL-AUG</t>
  </si>
  <si>
    <t>10.1016/j.appdev.2014.05.001</t>
  </si>
  <si>
    <t>AO0EI</t>
  </si>
  <si>
    <t>WOS:000340981500003</t>
  </si>
  <si>
    <t>Haukanes, H</t>
  </si>
  <si>
    <t>Haukanes, Haldis</t>
  </si>
  <si>
    <t>Belonging, Mobility and the Future: Representations of Space in the Life Narratives of Young Rural Czechs</t>
  </si>
  <si>
    <t>youth; space; mobility; Czech Republic; life script; rural-urban; rural idyll; nature; South Moravia</t>
  </si>
  <si>
    <t>YOUTH; MIGRATION; PEOPLE; CITIZENSHIP</t>
  </si>
  <si>
    <t>Framed within debates on space, youth mobility and globalization, this article examines representations of space in rural youth's narratives of their own future. In contrast to other research on youth in 'peripheral' areas, it is found that positive representations of both own locality and country prevail among the youth in the communities investigated, and that spatial mobility is sought for in limited ways. It is argued that the wish to remain 'local' among the youth and their positive views on own locality are in part predicated on relative favourable regional economic conditions, but should also be seen in connection with their increased engagement with global 'electronic' youth culture. The representations of rural life at the core of the youth's expressions of belonging rest on an image of the rural idyll, however, which is often conflated with an image of the perfect middle class family.</t>
  </si>
  <si>
    <t>Univ Bergen, Dept Hlth Promot &amp; Dev, N-5020 Bergen, Norway</t>
  </si>
  <si>
    <t>University of Bergen</t>
  </si>
  <si>
    <t>Haukanes, H (corresponding author), Univ Bergen, Dept Hlth Promot &amp; Dev, N-5020 Bergen, Norway.</t>
  </si>
  <si>
    <t>haldis.haukanes@iuh.uib.no</t>
  </si>
  <si>
    <t>MAY</t>
  </si>
  <si>
    <t>10.1177/1103308813477467</t>
  </si>
  <si>
    <t>114RM</t>
  </si>
  <si>
    <t>WOS:000316760000005</t>
  </si>
  <si>
    <t>Lukes, M; Zouhar, J; Jakl, M; Ocko, P</t>
  </si>
  <si>
    <t>Lukes, Martin; Zouhar, Jan; Jakl, Martina; Ocko, Petr</t>
  </si>
  <si>
    <t>FACTORS INFLUENCING ENTREPRENEURIAL ENTRY: EARLY-STAGE ENTREPRENEURS IN THE CZECH REPUBUC</t>
  </si>
  <si>
    <t>nascent entrepreneurs; start-up owner-managers; new ventures; binary choice models; entrepreneurial self-efficacy</t>
  </si>
  <si>
    <t>MODELS; LOGIT</t>
  </si>
  <si>
    <t>The paper deals with early entrepreneurial activity of individuals. It is focused both on entrepreneurs owning and managing a young firm and on nascent entrepreneurs who do steps towards launching a new venture. Demographic, socioeconomic, psychological and other factors influencing early entrepreneurial activity were analyzed based on data gathered from representative samples of adult population in the Czech Republic in 2006 (n = 2 001) and 2011 (n = 2005). Unlike some earlier work on the subject, binary choice models were used in order to quantify the ceteris paribus effects of individual factors. Results showed that, ceteris paribus, men, people with higher entrepreneurial self-efficacy and people who know somebody else, who has launched a new business recently, more often involved in early entrepreneurial activity. The probability of such involvement grew, depending on the utilized model, till 36 to 46 years of age and decreased onwards. For both the phase of nascent entrepreneurship and that of start-up management, entrepreneurial status in society and the level of education were insignificant. Region and fear of failure played a larger role in nascent entrepreneurship, while gender and household income were significant factors related to the next phase of launching and managing a new business. Gender inequality related to start-up early management in between 2006 and 2011 increased. Overall, the study (1) shows robust findings concerning entrepreneurial entry in the Czech Republic, (2) differentiates between factors influencing nascent entrepreneurs and start-up owner-managers, and (3) provides policy recommendations for mitigating the negative role of entrepreneurial activity inhibiting factors.</t>
  </si>
  <si>
    <t>[Lukes, Martin; Zouhar, Jan] Univ Econ, Prague 13067 3, Czech Republic; [Ocko, Petr] Minist Ind &amp; Trade Czech Republ, Prague, Czech Republic</t>
  </si>
  <si>
    <t>Prague University of Economics &amp; Business</t>
  </si>
  <si>
    <t>Lukes, M (corresponding author), Univ Econ, Nam W Churchilla 4, Prague 13067 3, Czech Republic.</t>
  </si>
  <si>
    <t>lukesm@vse.cz; jan.zouhar@vse.cz</t>
  </si>
  <si>
    <t>Zouhar, Jan/E-9659-2013; Lukes, Martin/G-2677-2019</t>
  </si>
  <si>
    <t>Zouhar, Jan/0000-0002-1164-7948; Lukes, Martin/0000-0001-9063-9251</t>
  </si>
  <si>
    <t>10.18267/j.polek.896</t>
  </si>
  <si>
    <t>154ZZ</t>
  </si>
  <si>
    <t>WOS:000319716500005</t>
  </si>
  <si>
    <t>Veselá, R</t>
  </si>
  <si>
    <t>Vesela, Radmila</t>
  </si>
  <si>
    <t>The Battle over Modern Architecture Auguste Perret versus Le Corbusier - Le Corbusier versus Karel Teige</t>
  </si>
  <si>
    <t>One of the first architects to recognise the significance of the media for disseminating ideas and projects was Charles Edouard Jeanneret. The programmatic articles he wrote and published in the early 1920s in the periodical L'Esprit Nouveau under the pseudonym Le Corbusier spoke not just to his fellow architects but also to the wider public. Jeanneret's former employer and teacher Auguste Perret also observed how a media image is informed by the choice of themes and the way one is depicted, something he had experience with from the dispute that was waged over who was the true author of the theatre on the Champs Elysees just before the First World War. At the end of 1923 he decided to use his younger rival Le Corbusier's strongest weapon against him by expressing his disagreement with the direction in which architecture was being taken by the young generation. True to the rationalistic tradition, Perret called for architecture to produce maximum utility by as economical means as possible. He emphasised a well-thought-out structure that should be veraciously represented on a building's exterior. This very point was the source of a dispute that arose between the highly esteemed teacher and his brilliant student. The debate that then erupted over this disagreement encompassed questions about the exterior representation of the internal structure versus smooth plastered surfaces, vertical versus horizontal windows, and the presence of cornices and chimneys, but moreover also about whether to embrace or reject the architectural tradition of the past. The debate influenced the ideas and shaped the opinions of those who took part in it and permeated the entire discussion around architecture in France. This article introduces the main protagonists in the controversy, the history of their relationship, and some important moments in its progress. However, it also recalls another debate Le Corbusier engaged in that left a meaningful imprint on the complex picture of modern architecture between the two world wars. This debate was with the Czech theorist Karel Teige and it shares some surprising points in common with the debate between Le Corbusier and Perret.</t>
  </si>
  <si>
    <t>Charles Univ Prague, Prague, Czech Republic</t>
  </si>
  <si>
    <t>Veselá, R (corresponding author), Charles Univ Prague, Prague, Czech Republic.</t>
  </si>
  <si>
    <t>205UA</t>
  </si>
  <si>
    <t>WOS:000323469100003</t>
  </si>
  <si>
    <t>Zelenková, A</t>
  </si>
  <si>
    <t>Zelenkova, Anna</t>
  </si>
  <si>
    <t>Comparative Studies and Literary History in the Correspondence between Two Slavic Philologists (Matija Murko and Frank Wollman)</t>
  </si>
  <si>
    <t>PRIMERJALNA KNJIZEVNOST</t>
  </si>
  <si>
    <t>Polish</t>
  </si>
  <si>
    <t>Slavic philology; comparative literature; journal Slavia; Murko, Matija; Wollman, Frank; Slavic languages and literatures</t>
  </si>
  <si>
    <t>This article explores the correspondence between Matija Murko (1861-1952) and Frank Wollman (1888-1969), two philologists who, despite belonging to different generations and applying different methods, shared a long-standing interest in folklore, comparative studies, and the history of Slavic literatures. All 156 letters written by Wollman to Murko between 1922 and 1951 together with twenty-six letters addressed to Wollman by Murko that are filed in the Literary Archives of the Museum of Czech Literature in Prague offer an interesting view on the common research and organizing activities of both scholars, reflecting the history of Slavic studies in the first half of the twentieth century (namely, Wollman's appointment to the position of senior lecturer, his failed succession to Murko's post at the Department of South Slavic Languages and Literatures at the Faculty of Arts at Charles University, Prague; the discussions between the Linguistic Circle of Prague and German Slavic scholars in Prague; etc.). It was Murko, his close contact with positivist methodology notwithstanding, who helped to establish the concept of eidology as structuralist comparative studies. Moreover, he influenced Wollman's ideas of the structural unity of Slavic languages as well as the younger scholar's attitude to the existence of the common cultural heritage of the Slavic peoples. Reading correspondence between the two men thus helps us gain better insight into the life and works of great Slavic scholars that saw their field of study not only as a pure science but as a tool that cultural politics can use to meet current social needs.</t>
  </si>
  <si>
    <t>Slovansy Ustav Akad CR, Vvi, CZ-11000 Prague 1, Czech Republic</t>
  </si>
  <si>
    <t>Czech Academy of Sciences; Institute of Slavonic Studies of the Czech Academy of Sciences</t>
  </si>
  <si>
    <t>Zelenková, A (corresponding author), Slovansy Ustav Akad CR, Vvi, Valentinska 1, CZ-11000 Prague 1, Czech Republic.</t>
  </si>
  <si>
    <t>zelenkova.anna@centrum.cz</t>
  </si>
  <si>
    <t>Zelenkova, Anna/0000-0002-9753-6068</t>
  </si>
  <si>
    <t>SLOVENE COMPARATIVE LITERATURE ASSOC</t>
  </si>
  <si>
    <t>ASKERCEVA 2, LJUBLJANA, 1000, SLOVENIA</t>
  </si>
  <si>
    <t>0351-1189</t>
  </si>
  <si>
    <t>PRIM KNJIZEV</t>
  </si>
  <si>
    <t>Prim. Knjizev.</t>
  </si>
  <si>
    <t>067OS</t>
  </si>
  <si>
    <t>WOS:000313305600012</t>
  </si>
  <si>
    <t>Smahel, D; Brown, BB; Blinka, L</t>
  </si>
  <si>
    <t>Smahel, David; Brown, B. Bradford; Blinka, Lukas</t>
  </si>
  <si>
    <t>Associations Between Online Friendship and Internet Addiction Among Adolescents and Emerging Adults</t>
  </si>
  <si>
    <t>DEVELOPMENTAL PSYCHOLOGY</t>
  </si>
  <si>
    <t>adolescent; emerging adult; Internet addiction; online friendship; online communication</t>
  </si>
  <si>
    <t>COMMUNICATION</t>
  </si>
  <si>
    <t>The past decades have witnessed a dramatic increase in the number of youths using the Internet, especially for communicating with peers. Online activity can widen and strengthen the social networks of adolescents and emerging adults (Subrahmanyam &amp; Smahel, 2011), but it also increases the risk of Internet addiction. Using a framework derived from Griffiths (2000a), this study examined associations between online friendship and Internet addiction in a representative sample (n = 394) of Czech youths ages 12-26 years (M = 18.58). Three different approaches to friendship were identified: exclusively offline, face-to-face oriented, Internet oriented, on the basis of the relative percentages of online and offline associates in participants' friendship networks. The rate of Internet addiction did not differ by age or gender but was associated with communication styles, hours spent online, and friendship approaches. The study revealed that effects between Internet addiction and approaches to friendship may be reciprocal: Being oriented toward having more online friends, preferring online communication, and spending more time online were related to increased risk of Internet addiction; on the other hand, there is an alternative causal explanation that Internet addiction and preference for online communication conditions young people's tendency to seek friendship from people met online.</t>
  </si>
  <si>
    <t>[Smahel, David; Blinka, Lukas] Masaryk Univ, Fac Social Studies, Inst Res Children Youth &amp; Family, Brno, Czech Republic; [Brown, B. Bradford] Univ Wisconsin, Dept Educ Psychol, Madison, WI 53706 USA</t>
  </si>
  <si>
    <t>Masaryk University Brno; University of Wisconsin System; University of Wisconsin Madison</t>
  </si>
  <si>
    <t>Smahel, D (corresponding author), Masaryk Univ, Fac Social Studies, Inst Res Children Youth &amp; Family, Jostova 10, Brno, Czech Republic.</t>
  </si>
  <si>
    <t>smahel@fss.muni.cz</t>
  </si>
  <si>
    <t>Blinka, Lukas/W-3299-2019; Smahel, David/G-5395-2017</t>
  </si>
  <si>
    <t>Blinka, Lukas/0000-0003-0380-4744; Smahel, David/0000-0003-2767-4331</t>
  </si>
  <si>
    <t>AMER PSYCHOLOGICAL ASSOC</t>
  </si>
  <si>
    <t>WASHINGTON</t>
  </si>
  <si>
    <t>750 FIRST ST NE, WASHINGTON, DC 20002-4242 USA</t>
  </si>
  <si>
    <t>0012-1649</t>
  </si>
  <si>
    <t>1939-0599</t>
  </si>
  <si>
    <t>DEV PSYCHOL</t>
  </si>
  <si>
    <t>Dev. Psychol.</t>
  </si>
  <si>
    <t>10.1037/a0027025</t>
  </si>
  <si>
    <t>901IU</t>
  </si>
  <si>
    <t>WOS:000300961400009</t>
  </si>
  <si>
    <t>Volunteering of Older People as an Integral Part of Active Ageing</t>
  </si>
  <si>
    <t>volunteering; older people; European Values Study; population ageing</t>
  </si>
  <si>
    <t>PARTICIPATION</t>
  </si>
  <si>
    <t>Volunteering of Older People as an Integral Part of Active Ageing. It's believed that older people are a potentially rich source of volunteers and volunteering is perceived as beneficial for both society and individuals. Due to the ageing of the population, the influence of individual ageing on volunteering has become crucial. The age and cohort connections of volunteering in Czech society are explored in this paper. Moreover, the factors leading to volunteering are researched using binary logistic regression. Focus is put on changes over time and differences between older people and younger ones. The findings do not show differences in volunteering based on age but demonstrate that the attitudes supported by productive ageing and active ageing concepts are influential. The rate of volunteering in Czech society has not changed since the beginning of the 90s. Sociologia 2012, Vol. 44 (No. 2:212-232)</t>
  </si>
  <si>
    <t>Masaryk Univ, Fak Socialnich Studii, Brno 60200, Czech Republic</t>
  </si>
  <si>
    <t>Kafková, MP (corresponding author), Masaryk Univ, Fak Socialnich Studii, Jostova 218-10, Brno 60200, Czech Republic.</t>
  </si>
  <si>
    <t>kfkv@seznam.cz</t>
  </si>
  <si>
    <t>930ZS</t>
  </si>
  <si>
    <t>WOS:000303184100003</t>
  </si>
  <si>
    <t>Minarík, J; Kraftová, I</t>
  </si>
  <si>
    <t>Minarik, Jakub; Kraftova, Ivana</t>
  </si>
  <si>
    <t>MEDICAL PRACTICE AS AN OBJECT OF VALUATION</t>
  </si>
  <si>
    <t>E &amp; M EKONOMIE A MANAGEMENT</t>
  </si>
  <si>
    <t>value; price; valuation methods; health care; private medical practice</t>
  </si>
  <si>
    <t>In connection with the reform of the Czech healthcare system after 1990, the problem of closure of the business activities of practitioners, who are retiring, is needed to solve. The generation replacement of practitioners should be resolve with sales of established medical practice to young attested physician. However, it is questionable, whether the valuation methods traditionally used for market profitable entities can be applied to value of the specific economic subjects, such as medical practice. Nowadays, a number of valuation methods is elaborated theoretically and used in practice. According to the fundamentals of valuation, four basic approaches are distinguished: property, yield, market (comparative) and combined. Verifying applicability of these methods on the valuation of private medical practice for children and adolescents, 6 basic techniques with some modifications were selected. Moreover, to apply the valuation methods in the Czech Republic, it is necessary to consider the possible constraints arising from the Czech legislation. Besides defining the purpose of the valuation, which determines the choice of valuation methods mainly, it was necessary for their adequate application: to describe the relevant features of the valued private medical practice; to analyze the environment, in which the medical practice operates; to carry out the financial analysis of valued entity. Three scenarios were elaborated: pessimistic, neutral (expected), and optimistic. It turned out that the most appropriate method for the valuation of the private medical practice is biphasic method of predicted discounted net income. In connection with evaluation of the ??result, the attention was paid to the sensitivity values to change of the discount rate, and to the cash flow discounting method. The result of valuation confirmed the hypothesis: respecting identified specificities and constraints, private medical practice can be valued with known valuation methods.</t>
  </si>
  <si>
    <t>[Minarik, Jakub; Kraftova, Ivana] Univ Pardubice, Fak Ekon Spravni, Ustav Ekonomiky &amp; Managementu, Pardubice, Czech Republic</t>
  </si>
  <si>
    <t>University of Pardubice</t>
  </si>
  <si>
    <t>Minarík, J (corresponding author), Univ Pardubice, Fak Ekon Spravni, Ustav Ekonomiky &amp; Managementu, Pardubice, Czech Republic.</t>
  </si>
  <si>
    <t>Jakub.Minarik@centrum.cz; Ivana.Kraftova@upce.cz</t>
  </si>
  <si>
    <t>Kraftova, Ivana/G-8935-2017</t>
  </si>
  <si>
    <t>Kraftova, Ivana/0000-0003-0740-2670</t>
  </si>
  <si>
    <t>TECHNICAL UNIV LIBEREC</t>
  </si>
  <si>
    <t>LIBEREC 1</t>
  </si>
  <si>
    <t>FAC ECONOMICS, STUDENTSKA 2, IC 46747885, LIBEREC 1, 461 17, CZECH REPUBLIC</t>
  </si>
  <si>
    <t>1212-3609</t>
  </si>
  <si>
    <t>2336-5064</t>
  </si>
  <si>
    <t>E M EKON MANAG</t>
  </si>
  <si>
    <t>E M Ekon. Manag.</t>
  </si>
  <si>
    <t>Economics; Management</t>
  </si>
  <si>
    <t>980KW</t>
  </si>
  <si>
    <t>WOS:000306893100005</t>
  </si>
  <si>
    <t>Pospísil, F</t>
  </si>
  <si>
    <t>Pospisil, Filip</t>
  </si>
  <si>
    <t>Youth cultures and the disciplining of Czechoslovak youth in the 1960s</t>
  </si>
  <si>
    <t>SOCIAL HISTORY</t>
  </si>
  <si>
    <t>The recently opened archives of Czechoslovak Security Services and the Central Committee of the Communist Party allow for a deeper examination of the state and party policies towards young people in the 1950s and 1960s. Combined with contemporary media reports and oral histories, these archival sources reveal what values and symbols youth subcultures on the eastern side of the Iron Curtain shared with their western counterparts, and what was specific and particular to eastern bloc youth subcultures. In the years preceding the Prague Spring sympathizers of rock music and western pop culture were confronting different political systems and different political circumstances. In Czechoslovakia, the leadership of the Communist Party was struggling with an economic crisis, an ideological crisis linked to the unfinished process of de-Stalinization, and an internal power struggle between conservative and liberal elements within the party. In 1966, the party launched a systematic nationwide campaign against the 'longhairs' in an attempt to establish a broad social consensus over common values. The campaign, based on conservative 'petit bourgeois' values of proper work, decent dressing, just conduct and a conservative approach towards sexual relations, succeeded in gaining public support, particularly from the older generation.</t>
  </si>
  <si>
    <t>Pospísil, F (corresponding author), Govt Off Czech Republ, Agcy Social Inclus Roma Local, Prague, Czech Republic.</t>
  </si>
  <si>
    <t>4 PARK SQUARE, MILTON PARK, ABINGDON OX14 4RN, OXFORDSHIRE, ENGLAND</t>
  </si>
  <si>
    <t>0307-1022</t>
  </si>
  <si>
    <t>SOC HIST</t>
  </si>
  <si>
    <t>Soc. Hist.</t>
  </si>
  <si>
    <t>10.1080/03071022.2012.729336</t>
  </si>
  <si>
    <t>037OD</t>
  </si>
  <si>
    <t>WOS:000311115500006</t>
  </si>
  <si>
    <t>Machalíková, P</t>
  </si>
  <si>
    <t>Machalikova, Pavia</t>
  </si>
  <si>
    <t>A Background in Crafts and the Perspective of Academic Studies: On the Early Works of Josef Fuhrich in Bohemia</t>
  </si>
  <si>
    <t>Studying the early works that the artist Josef Fuhrich created in Bohemia before his move to Rome helps to elucidate the role he played in efforts to establish and form the character of a Czech national school in contemporary painting. It also reveals the links between the academic work of this artist, seen in Prague as a leading representative of the Altdeutsch style, and his officially commissioned works intended for traditional clients and the public. Josef Fuhrich found his start in painting in his father's workshop in Chrastava, where, while still very young, he worked on commissions that were destined for a folk setting. Written sources show that he was fundamentally influenced not just by his father but also by the everyday contact his work brought him into with displays of popular devotion, the intense experience of Catholic rites, and a religiously (and piously) accentuated perception of the landscape. This had a powerful influence on the development of his subsequent work: after joining the Academy in Prague he became one of the top representatives of the Prague Nazarene movement (the Serapion Brethren) and a proponent of reforming contemporary painting by leaning more towards the old masters (particularly Durer). Thus he made a mark for himself as one of the illustrators of the book Dejin Cechu v obrazech (An Illustrated History of the Czechs), but in connection with the 1824 'Romantic' exhibition in Prague he also became the target of sharp criticism because of his Altdeutsch orientation. In the 1820s he worked on commissions for altar paintings for a number of churches in northern Bohemia, roughly in the vicinity of his native Chrastava (Raspenava, Hodkovice, Mikulasovice, Nove Mesto pod Smrkem). Their record refutes Moriz Dreger's theory about the absence of any larger commissions among Fuhrich's early work and also shows how the painter, regarded as a pioneer of the new style, managed to adjust himself to doing a traditional type of commission for an artistically more conservative public. An analysis of his greatest paintings from around the mid-1920s indicates that he managed to integrate certain elements inspired by older art with his contemporary academic training.</t>
  </si>
  <si>
    <t>VVI, Ustav Dejin Umeni Av Cr, Prague, Czech Republic</t>
  </si>
  <si>
    <t>Czech Academy of Sciences; Institute of Art History of the Czech Academy of Sciences</t>
  </si>
  <si>
    <t>Machalíková, P (corresponding author), VVI, Ustav Dejin Umeni Av Cr, Prague, Czech Republic.</t>
  </si>
  <si>
    <t>747OP</t>
  </si>
  <si>
    <t>WOS:000289329600002</t>
  </si>
  <si>
    <t>Ourednícek, M; Spacková, P; Fertrová, M</t>
  </si>
  <si>
    <t>Ourednicek, Martin; Spackova, Petra; Fertrova, Marie</t>
  </si>
  <si>
    <t>Changes in Social Milieu and Quality of Life in Depopulating Areas of the Czech Republic</t>
  </si>
  <si>
    <t>quality of life; migration; depopulation; rural areas; Czech Republic</t>
  </si>
  <si>
    <t>DIFFERENTIATION; MOBILITY; DECENTRALIZATION; DECONCENTRATION; SETTLEMENTS; MIGRATION; NETWORKS; PATTERNS; REALITY; VISION</t>
  </si>
  <si>
    <t>The research presented in this article builds upon a phenomenon of new socio-spatial differentiation progressively occurring in the Czech Republic since 1989, with special attention devoted to rural peripheral areas suffering from a long-term loss of population (depopulation). The authors argue that the persistent out-migration predominately of young and educated inhabitants is one of the key processes of the circular causal mechanism that leads to the marginalisation of particular localities and areas. Selective out-migration entails the disappearance of various socio-cultural activities, more precisely social institutions and civic amenities essential to maintaining or increasing the quality of human capital. Consequently, depopulation could have a severe impact on the developmental potential of a locality, and thus could significantly decrease quality of life in certain localities and particularly among certain social groups of the population. The article provides spatial insight into depopulation tendencies at several geographical levels, especially in the final decades of the last century. Alongside a quantitative analysis of migration, the research included a detailed case study of a municipality in the Pacov region and thus also applied qualitative approaches (e.g. observation, semi-structured interviews with the inhabitants, and local actors). The article discusses the interconnections between specific effects of depopulation (e.g. a deterioration of accessibility by public transport, poor civic amenities,) and their impacts on the quality of life in rural peripheral areas in general.</t>
  </si>
  <si>
    <t>[Ourednicek, Martin] Charles Univ Prague, Katedra Socialni Geografie &amp; Regionalniho Rozvoje, Urbanni &amp; Regionalni Lab, Prirodovedecka Fak, Prague 12843 2, Czech Republic</t>
  </si>
  <si>
    <t>Ourednícek, M (corresponding author), Charles Univ Prague, Katedra Socialni Geografie &amp; Regionalniho Rozvoje, Urbanni &amp; Regionalni Lab, Prirodovedecka Fak, Albertov 6, Prague 12843 2, Czech Republic.</t>
  </si>
  <si>
    <t>slamak@natur.cuni.cz</t>
  </si>
  <si>
    <t>Spackova, Petra/C-8299-2014; Ourednicek, Martin/AAK-9231-2020; Ourednicek, Martin/B-1779-2009</t>
  </si>
  <si>
    <t>Spackova, Petra/0000-0002-5003-7608; Ourednicek, Martin/0000-0003-3399-7233; Ourednicek, Martin/0000-0003-3399-7233</t>
  </si>
  <si>
    <t>820DU</t>
  </si>
  <si>
    <t>WOS:000294886500007</t>
  </si>
  <si>
    <t>Jankovic, M</t>
  </si>
  <si>
    <t>Jankovic, Milan</t>
  </si>
  <si>
    <t>The Identity of a Work in Motion</t>
  </si>
  <si>
    <t>This article discusses the problem of the identity of a work in connection with the role of the reader. It follows on from the ideas of Herta Schmid, who, in 1999, argued that Mukarovsky took both a poetological and an aesthetic approach to the literary text. The former emphasized the closed structure of the work as an artefact, whereas the latter focused on the openness of the aesthetic object. Jankovic asks whether the identity of a work is bound only to the immutability of the artistic artefact. In this sense, the Czech structuralism of the younger generation sought its own path (Cervenka 1996). In Mukabovsky's aesthetics the identity of a work does not exclude the mutability of the aesthetic object; its centre of gravity is transferred to the potential efficacy of the work, to its semantic dynamism. From the zenith of the work's potential aesthetic impact, from the perspective of its unique potential to affect and change the perceiver's relationship with reality, one must inquire into the work's identity. It is the identity of a work in motion, in which the dynamic assumptions of the work are realized in the course of time (thanks also to the evoked participation of the perceiver, who is not denied a part in the unifying semantic gesture). Mukarovsky's aesthetics do not contest the notion of the work as a formal unity; they merely make it dynamic.</t>
  </si>
  <si>
    <t>mjankovic@centrum.cz</t>
  </si>
  <si>
    <t>721HU</t>
  </si>
  <si>
    <t>WOS:000287345000006</t>
  </si>
  <si>
    <t>Wu, WC; Huan, TC</t>
  </si>
  <si>
    <t>Wu, Wu-Chung; Huan, Tzung-Cheng</t>
  </si>
  <si>
    <t>The effect of purchasing situation and conformity behavior on young students' impulse buying</t>
  </si>
  <si>
    <t>AFRICAN JOURNAL OF BUSINESS MANAGEMENT</t>
  </si>
  <si>
    <t>Purchasing situation; conformity behavior; impulse buying</t>
  </si>
  <si>
    <t>MATERIALISM</t>
  </si>
  <si>
    <t>The objective of this research is to explore the effects of purchasing situations (time pressure, economic pressure) and personal characteristics (impulse, conformity, gender) on students' impulse buying behavior. This study employed a two-way factor 2 (time pressure) x 2 (economic pressure) experiment design by two scenarios in Paris, France and Prague, Czech Republic, resulting in eight manipulation treatments. This research found that respondents with high time pressure (limited time) or low economic pressure (larger budget) are significantly more likely to engage in impulse buying behavior. This study also found that female respondents' impulsivity and conformity are higher than that of male respondents.</t>
  </si>
  <si>
    <t>[Huan, Tzung-Cheng] Natl Chiayi Univ, Coll Management, Chiayi 600, Taiwan; [Wu, Wu-Chung] Natl Kaohsiung Hospitality Univ, Off Int Affairs, Kaohsiung 812, Taiwan</t>
  </si>
  <si>
    <t>National Chiayi University; National Kaohsiung University of Hospitality &amp; Tourism</t>
  </si>
  <si>
    <t>Huan, TC (corresponding author), Natl Chiayi Univ, Coll Management, 580 Hsin Ming Rd, Chiayi 600, Taiwan.</t>
  </si>
  <si>
    <t>tchuan@mail.ncyu.edu.tw</t>
  </si>
  <si>
    <t>ACADEMIC JOURNALS</t>
  </si>
  <si>
    <t>VICTORIA ISLAND</t>
  </si>
  <si>
    <t>P O BOX 5170-00200 NAIROBI, VICTORIA ISLAND, LAGOS 73023, NIGERIA</t>
  </si>
  <si>
    <t>1993-8233</t>
  </si>
  <si>
    <t>AFR J BUS MANAGE</t>
  </si>
  <si>
    <t>Afr. J. Bus. Manag.</t>
  </si>
  <si>
    <t>NOV 18</t>
  </si>
  <si>
    <t>Business; Management</t>
  </si>
  <si>
    <t>699UA</t>
  </si>
  <si>
    <t>WOS:000285687200014</t>
  </si>
  <si>
    <t>Omilanowska, M</t>
  </si>
  <si>
    <t>Omilanowska, Malgorzata</t>
  </si>
  <si>
    <t>Palestine Stopover. The Activity of Jewish Architects Educated in Warsaw Milieu</t>
  </si>
  <si>
    <t>KWARTALNIK HISTORII ZYDOW-JEWISH HISTORY QUARTERLY</t>
  </si>
  <si>
    <t>Tel Aviv architecture; architects from Poland; Warsaw Technical University</t>
  </si>
  <si>
    <t>The modern buildings of Tel Aviv (and to a lesser extent also of the new quarters of Jerusalem) came under scrutiny of Israeli and German researchers. The scholars drew attention to the structure of Tel Aviv's architectural community. In the years 1918-1948, at least 595 architects worked in Palestine, and 117 of them came from Poland. The biggest tide of arrivals from Poland came in the years 1933-1936. Sixteen of them-as well as seven architects born in other countries-were educated in Poland. Other architects who came from Poland learned their skills in Technion (more than 30), in German (14) as well as Austrian, Czechoslovak and Russian universities. The biggest group of architects from Poland were those who were born on Polish lands but emigrated to Palestine together with their parents at a young age. The second group were Jews born and raised in Polish lands, who studied and worked in Europe and only made the decision to go to Palestine when they already made a name for themselves on the market. The ties with Polish architectural milieux were stronger among those architects who upon graduation returned to their home towns and chose to emigrate to Palestine already as mature designers. Warsaw University of Technology graduates included Wadris Goldman and Reoven Mitelman, who got their degrees in the late 1920s. Another duo of architects trained in the Warsaw school were Abraham Markusfeld and L. Karnovsky, of whose first name only the initial is known. Markusfeld returned to Lodz after graduation, emigrated to Palestine in 1935 but returned to Lodz in 1937 and was murdered during World War II. Lucjan Korngold, a graduate of the Warsaw University of Technology, went from Poland to Palestine in 1993, but returned to Poland in the following year and successfully worked until the outbreak of WWII. In 1940 he went to Brazil, where he spent the rest of his life, designing buildings erected in Sao Paulo in the first place. The houses designed by Warsaw University of Technology graduates blend superbly with the modern architecture of Tel Aviv 1930s, influenced predominantly by Bauhaus graduates. The best building designed by Warsaw graduates (Korngold or the Goldman &amp; Mitelman partnership) is Rubinsky's house, one of the first buildings in Tel Aviv to implement Le Corbusier's principles of spatial opening of the ground floor and basing the solid of the building on rows of slender pillars called pilotis.</t>
  </si>
  <si>
    <t>Univ Gdansk, PL-80952 Gdansk, Poland</t>
  </si>
  <si>
    <t>Fahrenheit Universities; University of Gdansk</t>
  </si>
  <si>
    <t>Omilanowska, M (corresponding author), Univ Gdansk, PL-80952 Gdansk, Poland.</t>
  </si>
  <si>
    <t>JEWISH HISTORICAL INST</t>
  </si>
  <si>
    <t>UL TLOMACKIE 3-5, WARSAW, 00-090, POLAND</t>
  </si>
  <si>
    <t>1899-3044</t>
  </si>
  <si>
    <t>KWARTALNIK HIST ZYDO</t>
  </si>
  <si>
    <t>Kwartalnik Hist. Zydow</t>
  </si>
  <si>
    <t>755FD</t>
  </si>
  <si>
    <t>WOS:000289911700003</t>
  </si>
  <si>
    <t>Dianoux, C; Linhart, Z</t>
  </si>
  <si>
    <t>Dianoux, Christian; Linhart, Zdenek</t>
  </si>
  <si>
    <t>The effectiveness of female nudity in advertising in three European countries</t>
  </si>
  <si>
    <t>INTERNATIONAL MARKETING REVIEW</t>
  </si>
  <si>
    <t>Advertising; Advertising effectiveness; Print media; Czech Republic; France; Spain</t>
  </si>
  <si>
    <t>BRAND; SEX; INFORMATION; ATTITUDES; RESPONSES; MAGAZINE; APPEALS; AD; ADVERTISEMENTS; CHEESECAKE</t>
  </si>
  <si>
    <t>Purpose - The paper attempts to gain a better understanding of the reasons for advertisers to use nudity in European advertising campaigns and, more precisely, whether a print ad that uses nudity is more or less effective than an ad without nudity in the Czech Republic, Spain, and France. Design/methodology/approach - An experiment carried out in three European countries (Czech Republic, Spain, France) exposes young consumers to an experimental magazine containing an advertisement that shows either a woman's face or her topless body. Findings - Nationality does not appear to influence preferences for advertisements with or without nudity. Although differences emerge among the three countries in attitudes toward the ad (Aad), they are independent of the ad type and consistently reflect the same trends within each country. Gender influences Aad, and women adopt more negative Aad when they see nudity compared with when they do not, in contrast with men, regardless of their country. Research limitations/implications - Attitudes toward advertising in general vary significantly among European countries, even for seemingly homogeneous targets. Specific adaptations likely are needed not just with regard to nudity but more generally in terms of the content of ads. Practical implications - Advertisers that question the relevance of nudity in their advertising campaigns should take great care to define their target market by gender even more so than in terms of the European country in which the advertising will appear. Originality/value - Women adopt more negative attitudes toward advertisements that use sexy female models than do men, and this effect is independent of nationality in a European context.</t>
  </si>
  <si>
    <t>[Dianoux, Christian] Univ Paul Verlaine, CEREFIGE, Metz, France; [Linhart, Zdenek] Czech Univ Life Sci Prague, Prague, Czech Republic</t>
  </si>
  <si>
    <t>Universite de Lorraine; Czech University of Life Sciences Prague</t>
  </si>
  <si>
    <t>Dianoux, C (corresponding author), Univ Paul Verlaine, CEREFIGE, Metz, France.</t>
  </si>
  <si>
    <t>christian.dianoux@univ-metz.fr</t>
  </si>
  <si>
    <t>Linhart, Zdeněk/AAG-6391-2020</t>
  </si>
  <si>
    <t>Dianoux, Christian/0000-0001-9637-9921; Linhart, Zdenek/0000-0002-4172-9696</t>
  </si>
  <si>
    <t>0265-1335</t>
  </si>
  <si>
    <t>1758-6763</t>
  </si>
  <si>
    <t>INT MARKET REV</t>
  </si>
  <si>
    <t>Int. Market. Rev.</t>
  </si>
  <si>
    <t>10.1108/02651331011076590</t>
  </si>
  <si>
    <t>672TZ</t>
  </si>
  <si>
    <t>WOS:000283611100005</t>
  </si>
  <si>
    <t>Kafková, MP; Rabusic, L</t>
  </si>
  <si>
    <t>Kafkova, Marcela Petrova; Rabusic, Ladislav</t>
  </si>
  <si>
    <t>Meaning of Work among the Elderly Czech and Slovak Workers</t>
  </si>
  <si>
    <t>ageing; older workers; values; labour; Czech Republic; Slovakia</t>
  </si>
  <si>
    <t>Meaning of Work among the Elderly Czech and Slovak Workers. Due to population ageing, Czech and Slovak elderly workers have been becoming an important element in the labour market while their economic activity has been still rather low. To increase it, it is essential not only to enhance the competencies of elderly workers and eliminate prejudices of employers against them but also to encourage their motivation to work. In such context, value of work for elderly workers may be crucial. This paper focuses on the value of work and the attitudes to work of elderly Czech and Slovak workers. It is based on the European Value Study (EVS) longitudinal data which surveyed work values in 1991, 1999 and 2008. As the paper illustrates, attitudes to work of elderly workers are very different in Czech Republic and Slovakia nowadays. The differences are not evident only in the generation of elderly workers but in younger generations too. The diversity of the attitudes to work is not caused by age but has been reflecting the different development of Czech and Slovak society since the separation in 1993. There has been a considerable decrease of work value in the Czech Republic as well as the decrease of work satisfaction and ambitions. Work attitudes of the Slovak population have remained stable in the last two decades. The value of work has remained very important for elderly Slovak workers emphasising job security and good salary. Sociologia 2010, Vol. 42 (No. 4: 316-338)</t>
  </si>
  <si>
    <t>[Kafkova, Marcela Petrova; Rabusic, Ladislav] Masarykova Univ, Fak Socialnich Studii, Brno 60200, Czech Republic</t>
  </si>
  <si>
    <t>Kafková, MP (corresponding author), Masarykova Univ, Fak Socialnich Studii, Jostova 218-10, Brno 60200, Czech Republic.</t>
  </si>
  <si>
    <t>kfkv@seznam.cz; rabu@fss.muni.cz</t>
  </si>
  <si>
    <t>Kafkova, Marcela Petrova/E-6297-2014; Rabusic, Ladislav/E-7819-2014</t>
  </si>
  <si>
    <t>Kafkova, Marcela Petrova/0000-0003-4325-1697; Rabusic, Ladislav/0000-0003-1488-9464</t>
  </si>
  <si>
    <t>639ZC</t>
  </si>
  <si>
    <t>WOS:000281015000002</t>
  </si>
  <si>
    <t>Lukavsky, J</t>
  </si>
  <si>
    <t>Lukavsky, Jiri</t>
  </si>
  <si>
    <t>THE EFFECTS OF COGNITIVE AND EMOTIONAL WORKLOAD ON PHYSIOLOGICAL REACTIONS IN WORD ASSOCIATION TEST IN HEALTHY ADULTS</t>
  </si>
  <si>
    <t>Word Association Test; electrodermal activity; pupillary activity</t>
  </si>
  <si>
    <t>TIME</t>
  </si>
  <si>
    <t>The project focuses on physiological reactions during the Word Association Test (WAT). The author tests the originally proposed hypothesis (Slechta, 2002b) about separable cognitive and emotional workload, where the cognitive workload is manifested in reaction times (RT) and the emotional workload in physiological reactions (i.e., electrodermal activity). The hypotheses were tested on a sample of young healthy adults (N = 80), with a protocol consisting of 40 Czech nouns. The stimuli varied in their level of concreteness and their emotional valence. During the experiment RTs, electrodermal activity (EDA) and pupillary responses (PR) were measured. It was found that the correlations of all observed parameters were low. In agreement with the original hypotheses it was found that the cognitive workload is manifested most in RTs, and negative stimuli elicit the highest EDA reactions, but the two effects could not be separated. In Net the cognitive workload was manifested significantly in the physiological parameters as well. Therefore in possible clinical applications, where emotional reactions are of interest, it is necessary to take the possible cognitive workload into account in preparing the stimuli protocol.</t>
  </si>
  <si>
    <t>Acad Sci Czech Republic, Inst Psychol, Prague 11000, Czech Republic</t>
  </si>
  <si>
    <t>Czech Academy of Sciences; Institute of Psychology of the Czech Academy of Sciences</t>
  </si>
  <si>
    <t>Lukavsky, J (corresponding author), Acad Sci Czech Republic, Inst Psychol, Politickych Veznu 7, Prague 11000, Czech Republic.</t>
  </si>
  <si>
    <t>lukavsky@praha.psu.cas.cz</t>
  </si>
  <si>
    <t>Lukavsky, Jiri/G-1533-2011</t>
  </si>
  <si>
    <t>Lukavsky, Jiri/0000-0002-1082-229X</t>
  </si>
  <si>
    <t>578ZU</t>
  </si>
  <si>
    <t>WOS:000276336500002</t>
  </si>
  <si>
    <t>Raptis, H</t>
  </si>
  <si>
    <t>Raptis, Helen</t>
  </si>
  <si>
    <t>Bending the bars of the identity cage: Amy Brown and the development of teacher identity in British Columbia</t>
  </si>
  <si>
    <t>history; identity; oral history; teachers</t>
  </si>
  <si>
    <t>In September 1939, Amy (Brown) Dauphinee took up her first teaching appointment at Tate Creek, British Columbia where 518 refugees had recently settled after fleeing Czechoslovakia's Sudetenland. Amy - an avowed Social Democrat and member of the Young Socialist League - quickly embraced the refugees who were largely trade union activists and Social Democrats themselves. However, by January the district school inspector had moved Amy to a new school. This paper illustrates how Amy constructed her teaching identity and pushed the boundaries circumscribing the lives of young women teachers in British Columbia during the first half of the twentieth century.</t>
  </si>
  <si>
    <t>Univ Victoria, Stn CSC, Curriculum &amp; Instruct, Victoria, BC V8W 3N4, Canada</t>
  </si>
  <si>
    <t>University of Victoria</t>
  </si>
  <si>
    <t>Raptis, H (corresponding author), Univ Victoria, Stn CSC, Curriculum &amp; Instruct, POB 3010, Victoria, BC V8W 3N4, Canada.</t>
  </si>
  <si>
    <t>hraptis@uvic.ca</t>
  </si>
  <si>
    <t>10.1080/00467600902812372</t>
  </si>
  <si>
    <t>576CR</t>
  </si>
  <si>
    <t>WOS:000276122100004</t>
  </si>
  <si>
    <t>Read, R</t>
  </si>
  <si>
    <t>Read, Rosie</t>
  </si>
  <si>
    <t>Creating reflexive volunteers? Young people's participation in Czech hospital volunteer programmes</t>
  </si>
  <si>
    <t>JOURNAL OF YOUTH STUDIES</t>
  </si>
  <si>
    <t>gender; citizenship; health; labour market; politics</t>
  </si>
  <si>
    <t>CZECHOSLOVAKIA; YOUTH; LABOR; CARE</t>
  </si>
  <si>
    <t>Drawing on a recent ethnographic study of contemporary hospital volunteering in the Czech Republic, this paper explores the changing ideologies underpinning youth volunteering in the Czech context and shows how they may be linked to broader socio-economic and political transformations that have taken place in Czech society following the collapse of state socialism in 1989. Volunteering discourses in the contemporary period promote processes of individualisation, and the experiences of young volunteers highlight volunteering as an activity enabling the construction of distinctive personal identities and biographies. The article examines the extent to which these developments can be illuminated by the theory of reflexive modernisation. It is argued that this thesis can conceptually elucidate the emphasis on reflexivity in the creation of young people's contemporary volunteer identities. At the same time, however, young volunteers' reflexive practices also create the ground for the reformulation of certain well-established health hierarchies and gender inequalities linked to the socialist era.</t>
  </si>
  <si>
    <t>Bournemouth Univ, Sch Hlth &amp; Social Care, Ctr Social Work &amp; Social Policy, Bournemouth BH1 3LT, Dorset, England</t>
  </si>
  <si>
    <t>Bournemouth University</t>
  </si>
  <si>
    <t>Read, R (corresponding author), Bournemouth Univ, Sch Hlth &amp; Social Care, Ctr Social Work &amp; Social Policy, R311 Royal London House,Christchurch Rd, Bournemouth BH1 3LT, Dorset, England.</t>
  </si>
  <si>
    <t>rread@bournemouth.ac.uk</t>
  </si>
  <si>
    <t>Read, Rosie/AAY-6706-2020</t>
  </si>
  <si>
    <t>Read, Rosie/0000-0002-7378-0496</t>
  </si>
  <si>
    <t>1367-6261</t>
  </si>
  <si>
    <t>J YOUTH STUD</t>
  </si>
  <si>
    <t>J. Youth Stud.</t>
  </si>
  <si>
    <t>PII 924836142</t>
  </si>
  <si>
    <t>10.1080/13676261003801812</t>
  </si>
  <si>
    <t>640PZ</t>
  </si>
  <si>
    <t>WOS:000281065200003</t>
  </si>
  <si>
    <t>Heitlinger, A</t>
  </si>
  <si>
    <t>Heitlinger, Alena</t>
  </si>
  <si>
    <t>From 1960s' youth activism to post-Communist reunions: generational community among Czech and Slovak Jewry</t>
  </si>
  <si>
    <t>EAST EUROPEAN JEWISH AFFAIRS</t>
  </si>
  <si>
    <t>Article; Proceedings Paper</t>
  </si>
  <si>
    <t>International Conference on Jewish Politics in Central and Eastern Europe - From Shtadlanut to Mass Parities</t>
  </si>
  <si>
    <t>APR, 2007</t>
  </si>
  <si>
    <t>Vilnius, LITHUANIA</t>
  </si>
  <si>
    <t>Czech and Slovak Jews; reunions; youth groups; autobiographical occasion; commemoration; reflective nostalgia; diaspora; Communism; post-Communism; the 1960s</t>
  </si>
  <si>
    <t>SYMBOLIC ETHNICITY</t>
  </si>
  <si>
    <t>Using historical data, material from relevant Internet forums and websites, as well as personal experiences and observations, this article examines 12 Czech/Slovak Jewish reunions that have taken place since Communism collapsed and the country split into two separate states. Many of the participants have known each other since they were adolescents or young adults in the 1960s when, as part of their search for a Jewish identity, they joined several Jewish youth groups then in existence. The reunions have involved both those who emigrated (after the August 1968 Soviet invasion) and those who remained. They have entailed memorial journeys both in time and space. The reunions are analysed as case studies of autobiographical occasion, commemoration, reflective nostalgia and diasporic practice, addressing questions of identity, memory and group dynamics. Since the transnational generational community of Czech and Slovak Jews of the first post-Holocaust generation is essentially a latent community based on shared experiences unique to that group, the reunions have played an important role in resurrecting the past, both historical and biographical. Neither the memory nor the strong emotion surrounding the generational experience can be successfully transmitted trans-generationally. Thus, as the group members age and die off, this generational community is bound to disappear. In the meantime, however, it serves its current members rather well.</t>
  </si>
  <si>
    <t>Trent Univ, Dept Sociol, Peterborough, ON K9J 7B8, Canada</t>
  </si>
  <si>
    <t>Trent University</t>
  </si>
  <si>
    <t>Heitlinger, A (corresponding author), Trent Univ, Dept Sociol, Peterborough, ON K9J 7B8, Canada.</t>
  </si>
  <si>
    <t>aheitlinger@trentu.ca</t>
  </si>
  <si>
    <t>1350-1674</t>
  </si>
  <si>
    <t>EAST EUR JEW AFF</t>
  </si>
  <si>
    <t>East Eur. Jew. Aff.</t>
  </si>
  <si>
    <t>10.1080/13501670903016357</t>
  </si>
  <si>
    <t>History; Religion</t>
  </si>
  <si>
    <t>Arts &amp; Humanities Citation Index (A&amp;HCI); Conference Proceedings Citation Index - Social Science &amp; Humanities (CPCI-SSH)</t>
  </si>
  <si>
    <t>594AR</t>
  </si>
  <si>
    <t>WOS:000277505600008</t>
  </si>
  <si>
    <t>Hostálková, M</t>
  </si>
  <si>
    <t>Hostalkova, Marta</t>
  </si>
  <si>
    <t>The catechesis of the Church in Moravia in the period of the Austro-Hungarian monarchy</t>
  </si>
  <si>
    <t>catechesis; process of the school catechesis; catechism; biblical history</t>
  </si>
  <si>
    <t>The article deals with the history of the catechesis of the Roman Catholic Church in Moravia in the historical context of the Church and of the political, social and cultural transformations of the Czech nation in the period of the Austro-Hungarian Monarchy. The catechesis was aimed at children and young people and realized in the school environment. In the school system the catechesis delivered in the traditional style, coming from the Enlightenment, persisted, according to which religion was looked upon and taught as an aggregate of doctrine which can be learned by heart (such as multiplication tables) and a set of duties towards God and the Church. This concept led to a perception that took deep roots: with the end of the compulsory school attendance the obligatory participation in the divine services and the sacramental life in general ended up as well.</t>
  </si>
  <si>
    <t>SUM</t>
  </si>
  <si>
    <t>320GG</t>
  </si>
  <si>
    <t>WOS:000257221100005</t>
  </si>
  <si>
    <t>van der Lippe, T; Jager, A; Kops, Y</t>
  </si>
  <si>
    <t>van der Lippe, Tanja; Jager, Annet; Kops, Yvonne</t>
  </si>
  <si>
    <t>Combination pressure - The paid work-family balance of men and women in European countries</t>
  </si>
  <si>
    <t>ACTA SOCIOLOGICA</t>
  </si>
  <si>
    <t>care; European countries; family friendly policy; households; paid work; work-family balance</t>
  </si>
  <si>
    <t>DIVISION-OF-LABOR; WELFARE-STATE; GENDER; PARTICIPATION; DEPENDENCE; EMPLOYMENT</t>
  </si>
  <si>
    <t>People today lead busy, hurried lives with competing time claims between the spheres of paid work and the household. The aim of this article is to provide more insight into the way men and women experience the multiple claims on their time and to attempt to understand the differences between European countries in this respect. Are we able to draw a sharp line in the work-family balance experienced in eastern and western Europe? Expectations are formulated at the individual level (work and home-related factors) and at the contextual level (gender culture and family policy). Data were gathered in 2001 within the international research programme 'Households, Work and Flexibility', financed by the European Union. The eight countries included in the analyses are Sweden, the Netherlands, UK, Slovenia, Hungary, Czech Republic, Romania and Bulgaria, and hypotheses are tested using multivariate regression analyses. At the contextual level, results reflect more support for the gender culture hypothesis than for the family friendly policy hypothesis. The multiplicity of options in western European countries due to the emancipation process causes time pressure. Individual factors are especially important in explaining combination pressure in the three western European countries: long working hours, overtime work, demanding job and having young children all add to the pressure men and women experience.</t>
  </si>
  <si>
    <t>Univ Utrecht, Dept Sociol, ICS, NL-3508 TC Utrecht, Netherlands; Stoas Res, Wageningen, Netherlands; Vrije Univ Amsterdam, Amsterdam, Netherlands</t>
  </si>
  <si>
    <t>Utrecht University; Vrije Universiteit Amsterdam</t>
  </si>
  <si>
    <t>van der Lippe, T (corresponding author), Univ Utrecht, Dept Sociol, ICS, POB 80-140, NL-3508 TC Utrecht, Netherlands.</t>
  </si>
  <si>
    <t>t.vanderlippe@fss.uu.nl</t>
  </si>
  <si>
    <t>van der Lippe, Tanja/E-6822-2013</t>
  </si>
  <si>
    <t>0001-6993</t>
  </si>
  <si>
    <t>ACTA SOCIOL</t>
  </si>
  <si>
    <t>Acta Sociol.</t>
  </si>
  <si>
    <t>10.1177/0001699306067711</t>
  </si>
  <si>
    <t>093IR</t>
  </si>
  <si>
    <t>WOS:000241162500006</t>
  </si>
  <si>
    <t>Busková, J</t>
  </si>
  <si>
    <t>Buskova, J.</t>
  </si>
  <si>
    <t>Narcolepsy and its psychosocial aspects</t>
  </si>
  <si>
    <t>narcolepsy; adolescence; psychosocial aspects</t>
  </si>
  <si>
    <t>PERSONALITY-TRAITS; HYPOCRETIN OREXIN; ONSET NARCOLEPSY; SLEEP</t>
  </si>
  <si>
    <t>Narcolepsy is a chronic disease that causes a number of difficulties to patients already at its beginning thus very often during the adolescence. Except of unquestioned worsening of quality of life owing to health difficulties, range of social restrictions is also connected with this disease, subsequently the personality changes occur. The early diagnosis and proper treatment surely will not prevent the development of narcoleptic personality, nevertheless the informedness and communication of physician with school can help these young people and their parents to improve their mutual relations, namely the interactions with school, especially in suppression the incorrect interpretations of behavioural changes of the patient on the part of teacher. The participation of clinical psychologist is very beneficial here, especially in acceptation of the disease by the patient and later in adaptation to restriction of quality of life that is produced by narcolepsy. The situation in the Czech Republic is complicated by the fact that there are no supportive patient groups as it is already common today in the USA and in majority of countries of Western Europe.</t>
  </si>
  <si>
    <t>LF UK VFN, Neurol Klin I, Prague 12802 2, Czech Republic</t>
  </si>
  <si>
    <t>General University Hospital Prague; Charles University Prague</t>
  </si>
  <si>
    <t>Busková, J (corresponding author), LF UK VFN, Neurol Klin I, Katerinska 30, Prague 12802 2, Czech Republic.</t>
  </si>
  <si>
    <t>vankjit@seznam.cz</t>
  </si>
  <si>
    <t>Bušková, Jitka/ABH-6647-2020</t>
  </si>
  <si>
    <t>Bušková, Jitka/0000-0001-8590-8031</t>
  </si>
  <si>
    <t>112HM</t>
  </si>
  <si>
    <t>WOS:000242516500006</t>
  </si>
  <si>
    <t>Louthan, H</t>
  </si>
  <si>
    <t>Mediating confessions in central Europe: The ecumenical activity of Valerian Magni, 1586-1661</t>
  </si>
  <si>
    <t>JOURNAL OF ECCLESIASTICAL HISTORY</t>
  </si>
  <si>
    <t>The Capuchin friar, Valerian Magni, was one of the most influential churchmen of the first half of the seventeenth century. A confidant of Pope Urban VIII, an advisor to the emperor Ferdinand it and an intimate of the Polish king Madislaw IV, Magni worked tirelessly as a religious mediator for near fifty years. This article investigates his ecumenical activity in two major arenas, Bohemia and the Polish-Lithuanian Commonwealth. In the Czech kingdom Magni collaborated with young Archbishop Harrach to counter the Jesuits' harsher policies of reCatholicisation while in Poland he endeavoured to reunite both Protestant and Orthodox communities with the Catholic Church.</t>
  </si>
  <si>
    <t>Univ Florida, Dept Hist, Gainesville, FL 32611 USA</t>
  </si>
  <si>
    <t>State University System of Florida; University of Florida</t>
  </si>
  <si>
    <t>Louthan, H (corresponding author), Univ Florida, Dept Hist, POB 117320, Gainesville, FL 32611 USA.</t>
  </si>
  <si>
    <t>CAMBRIDGE UNIV PRESS</t>
  </si>
  <si>
    <t>40 WEST 20TH ST, NEW YORK, NY 10011-4211 USA</t>
  </si>
  <si>
    <t>0022-0469</t>
  </si>
  <si>
    <t>J ECCLESIAST HIST</t>
  </si>
  <si>
    <t>J. Eccles. Hist.</t>
  </si>
  <si>
    <t>10.1017/S0022046904001484</t>
  </si>
  <si>
    <t>866YI</t>
  </si>
  <si>
    <t>WOS:000224808900003</t>
  </si>
  <si>
    <t>Marks, GN</t>
  </si>
  <si>
    <t>Communist party membership in five former Soviet bloc countries, 1945-1989</t>
  </si>
  <si>
    <t>COMMUNIST AND POST-COMMUNIST STUDIES</t>
  </si>
  <si>
    <t>East European Communist Parties; membership of political parties; political participation; cross-national differences; changes over time</t>
  </si>
  <si>
    <t>SOCIAL COMPOSITION; CZECHOSLOVAKIA</t>
  </si>
  <si>
    <t>This study examines the social composition of the communist party in the Soviet Union and four East European countries during the post-war period. Two alternative explanations for joining the communist party are examined: the classical political participation model from Western political science and the party policy model. In Western countries, the people who join political parties tend to be male, older, married, highly educated and in higher status occupations. According to the party policies model, recruitment should reflect the party's policies, ideologies and intentions to promote particular social groups such as, workers, peasants, young people, women and those with proletarian backgrounds. The data analyzed are from nationally representative surveys from the Social Stratification in Eastern Europe after 1989 study. Stronger support was found for the political participation model. Generally, parental party membership, being male, married, highly educated and working in an administrative position influenced joining, whereas social background, a manual occupation, and political time period had little or no influence. Between-country differences in the process of joining were minor. There was little evidence that recruitment reflected the parties' ideologies or policies. (C) 2004 The Regents of the University of California. Published by Elsevier Ltd. All rights reserved.</t>
  </si>
  <si>
    <t>Univ Melbourne, Melbourne Inst Appl Econ &amp; Social Res, Parkville, Vic 3010, Australia</t>
  </si>
  <si>
    <t>University of Melbourne</t>
  </si>
  <si>
    <t>Marks, GN (corresponding author), Univ Melbourne, Melbourne Inst Appl Econ &amp; Social Res, Parkville, Vic 3010, Australia.</t>
  </si>
  <si>
    <t>g.marks@unimelb.edu.au</t>
  </si>
  <si>
    <t>Marks, Gary N./B-8611-2009</t>
  </si>
  <si>
    <t>Marks, Gary N./0000-0002-7380-5243</t>
  </si>
  <si>
    <t>0967-067X</t>
  </si>
  <si>
    <t>COMMUNIS POST-COMMUN</t>
  </si>
  <si>
    <t>Communist Post-Communist Stud.</t>
  </si>
  <si>
    <t>10.1016/j.postcomstud.2004.03.004</t>
  </si>
  <si>
    <t>829LC</t>
  </si>
  <si>
    <t>WOS:000222048800005</t>
  </si>
  <si>
    <t>Zajac, P</t>
  </si>
  <si>
    <t>Jaroslav Vrchlicky, the Modernist movement, and the fin de siecle</t>
  </si>
  <si>
    <t>The article considers chiefly the relevance of the established view of Jaroslav Vrchlicky's place in late nineteenth-century Czech literature. It takes issue with the common perception of Vrchlicky as the antipode of the Modernists' endeavours in the 1890s. By closely defining the terms moderni [modern] and moderna [the Modern] it points to the strategy of the young poets and critics who sought to deny Vrchlicky's role as a poet and translator and wished to prevent him from being seen as the founder of modern Czech literature. To support his thesis the author employs key fin de siecle contemporaneous criticism and memoirs, and assesses the opinions of numerous contemporary historians of literature.</t>
  </si>
  <si>
    <t>NAMESTI REPUBLIKY 1-1078, PRAGUE 1 110 15, CZECH REPUBLIC</t>
  </si>
  <si>
    <t>643UP</t>
  </si>
  <si>
    <t>WOS:000180879100008</t>
  </si>
  <si>
    <t>Sorm, V; Terrell, K</t>
  </si>
  <si>
    <t>Sectoral restructuring and labor mobility: A comparative look at the Czech Republic</t>
  </si>
  <si>
    <t>JOURNAL OF COMPARATIVE ECONOMICS</t>
  </si>
  <si>
    <t>MARKET; UNEMPLOYMENT; TRANSITIONS</t>
  </si>
  <si>
    <t>Labor mobility is crucial for an efficient allocation of resources and the transition economies are often viewed as suffering from inadequate reallocation of labor. Using quarterly micro data for the 1994 to 1998 period, we provide a comparative analysis of the extent and determinants of labor mobility in the Czech Republic. We show that there has been significant movement into the finance, trade, and tourism sectors and out of the agricultural and industrial sectors. Over one-half of the people who have changed jobs have changed sector of employment, and this restructuring has been carried out relatively efficiently in that it occurred with lower incidence and duration of unemployment than in the other transition economies. Using hazard analysis we find the demographic characteristics of different patterns of mobility are similar across these transition economies. We identify younger people, in general, and single men as individuals who are more likely to change jobs or become unemployed. The more educated are experiencing more job stability and are more likely to be hired if they are unemployed or out of the labor force. Finally, in the Czech Republic, we find that the flows between employment and unemployment are very responsive to demand conditions. We conclude that the Czech labor market has demonstrated flexibility and efficiency in the transition. (C) 2000 Academic Press.</t>
  </si>
  <si>
    <t>Univ Michigan, Sch Business, William Davidson Inst, Ann Arbor, MI 48109 USA; Charles Univ Prague, CERGE EI, Prague, Czech Republic; Acad Sci Czech Republic, Prague, Czech Republic</t>
  </si>
  <si>
    <t>University of Michigan System; University of Michigan; Czech Academy of Sciences; Economics Institute of the Czech Academy of Sciences; Charles University Prague; Czech Academy of Sciences</t>
  </si>
  <si>
    <t>Sorm, V (corresponding author), Univ Michigan, Sch Business, William Davidson Inst, Ann Arbor, MI 48109 USA.</t>
  </si>
  <si>
    <t>vit.sorm@cnb.cz; TERRELL@UMICH.EDU</t>
  </si>
  <si>
    <t>ACADEMIC PRESS INC ELSEVIER SCIENCE</t>
  </si>
  <si>
    <t>SAN DIEGO</t>
  </si>
  <si>
    <t>525 B ST, STE 1900, SAN DIEGO, CA 92101-4495 USA</t>
  </si>
  <si>
    <t>0147-5967</t>
  </si>
  <si>
    <t>1095-7227</t>
  </si>
  <si>
    <t>J COMP ECON</t>
  </si>
  <si>
    <t>J. Comp. Econ.</t>
  </si>
  <si>
    <t>10.1006/jcec.2000.1664</t>
  </si>
  <si>
    <t>361DY</t>
  </si>
  <si>
    <t>WOS:000089708500001</t>
  </si>
  <si>
    <t>Blazicek, P</t>
  </si>
  <si>
    <t>Czech poetry in 1948-1958 as an expression of official ideology. A contribution to the history of Czech literature 1945-1995</t>
  </si>
  <si>
    <t>A common feature of Czech verse in the years immediately after the Communist take-over in February 1948 was the enthusiasm displayed by the youngest generation of poets. Among them was Pavel Kohout, whose collections of verse remain a testimony to the intellectual roots of the generation that would eventually become the Sixty-Eighters. Poetry in the service of Communism in the totalitarian regime led most authors to explicit proclamations, but the perniciousness of totalitarian ideology was most graphically visible in the work of two poets who just before 1948 achieved marked artistic success. One, Josef Kainer, tried in vain to use the artistic approaches of Skupina 42, of which he had been a leading member, for a utilitarian conception of verse. The other, Oldich Mikulasek, had to submit his sharply contrasting polarized intoxication with life to an a priori optimism. Unqualified faith in the future and thus full confidence in the present were the elementary prerequisites of literature engaged in the struggle between the old, capitalist world and the new world that was moving towards socialism. Near the end of the 1950s, following the Twentieth Congress of the Communist Party of the Soviet Union, the pressure on poetry by the authorities let up somewhat. This in turn led to the publication of more personal collections of verse and to pretensions of being personal by those whom totalitarian ideology suited.</t>
  </si>
  <si>
    <t>NAMESTI REPUBLIKY 1-1078, PRAGUE 1, CZECH REPUBLIC 110 15</t>
  </si>
  <si>
    <t>315UA</t>
  </si>
  <si>
    <t>WOS:000087130300003</t>
  </si>
  <si>
    <t>Cakirpaloglu, P; Rehan, V</t>
  </si>
  <si>
    <t>Determinants and effects of social stratification in young people in the Czech republic</t>
  </si>
  <si>
    <t>social stratification; education; profession; material status; political preferences</t>
  </si>
  <si>
    <t>ECONOMIC-STATUS; POVERTY; CHILD</t>
  </si>
  <si>
    <t>The study of social stratification was done In the sample of 1074 young people (aging 18 to 22 years). Determinants of social status formation were searched for In reassuming findings other author. The analysis of obtained data confirmed the significance of parents, education and profession for the integration of young people to social groups and positions. Regarding the fact that almost a half of respondents is not professionally stabilized yet (31.8 % are studying, further are unemployed! the professional status of the primary family shows the higher influence on their social status. The influence of material status shows somewhat less significant. The outlasting inadequate rewarding without clear relation between professional demands of work and the earnings level in the Czech republic can be proposed as an explanation for that. A considerable subjectivity of perception in the classification Into the status groups is the next found tendency, In the group with the highest status there is a tendency to underestimate slightly and on the contrary in lower groups rather to overestimate the material component. The political preferences of subjects from higher social groups are oriented to the right-wing parties, with decreasing social status the unconcern in politics and in the political parties activities increases.</t>
  </si>
  <si>
    <t>FF UP, Katedra Psychol, Olomouc 77180, Czech Republic</t>
  </si>
  <si>
    <t>Cakirpaloglu, P (corresponding author), FF UP, Katedra Psychol, Krizkovskeho 10, Olomouc 77180, Czech Republic.</t>
  </si>
  <si>
    <t>PUBL HOUSE CZECH ACAD SCI VODICKOVA 40, PRAGUE 1, CZECH REPUBLIC 112 29</t>
  </si>
  <si>
    <t>325PA</t>
  </si>
  <si>
    <t>WOS:000087683800002</t>
  </si>
  <si>
    <t>Rehan, V; Cakirpaloglu, P</t>
  </si>
  <si>
    <t>Social status and the value orientation of young generation</t>
  </si>
  <si>
    <t>social status; terminal values; instrumental values; young generation</t>
  </si>
  <si>
    <t>With support of the grant from the Grant Agency of the Czech Republic, the extensive research was realised aimed at some social psychological characteristics of contemporary Czech population. The research included the assessment of social status and the preference of terminal and instrumental values in the generation of young people entering the productive life. Altogether 1074 persons ageing 18 - 22 years, including 678 men and 396 women took part in the study. The presumption that the membership in the fixed social stratum distinctly influences the structure or the hierarchy of values was not confirmed. For the present, the social membership in the fixed stratum is apparently not so much determining in the Czech population that such influence could be proofed. The young generation is less pragmatic and hedonistic oriented than the superficial experience suggests. Freedom, Family security, Matured love, Happiness, Sincere friendship, Peace in the world, and Inner Harmony are preferred as the life goals. The analysis of obtained data lead to the detection of clusters of synergic and antagonistic values. For instance, preferring the Wisdom is closely connected with preference of Self-respect and Sincere friendship. On the contrary, the Wisdom and Self-respect are incompatible with Easy life and Exciting life or Feeling of successfulness. The presented findings will be further compared to the results of the inquiry into the parent generation, thus the sample of persons ageing 35-45 years.</t>
  </si>
  <si>
    <t>Rehan, V (corresponding author), FF UP, Katedra Psychol, Krizkovskeho 10, Olomouc 77180, Czech Republic.</t>
  </si>
  <si>
    <t>347RW</t>
  </si>
  <si>
    <t>WOS:000088943800002</t>
  </si>
  <si>
    <t>BRHLOVIC, G</t>
  </si>
  <si>
    <t>ANALYSIS OF EMPLOYMENT AND UNEMPLOYMENT DEVELOPMENT IN THE SLOVAK REPUBLIC IN 1990-1993</t>
  </si>
  <si>
    <t>EKONOMICKY CASOPIS</t>
  </si>
  <si>
    <t>The author of the paper presents an outcome of the current development evaluation of the transformation process changes in the field of employment and unemployment of the Slovak Republic population possessing working ability; the analysis concentrates on the years of 1990-1993, and to 10 months of 1994, respectively. The paper comprises a critical evaluation of the stagflation recession macroeconomic trends of the economic activity decrease as well as global development of the population; special attention is paid to the economic reforms of structural changes in employment and to compensation of its decrease in the primary and secondary sectors by its increase in the tertiary sector. The ownership and sectoral transformation changes did not bring about the expected absorbtion effects, either. On the contrary, from the very beginning of the realization of, the Czechoslovak economic reform pursuant to a ''shock'' scenario in 1991, a ''surge'' of mass and increasing long-term unemployment of population engaged in the economy of the SR raised in Slovakia, obtaining the character of a deepening and chronic unemployment lasting more than 1 year, It was accompanied by a steadily increasing polarization of regional rates of unemployment, by increasing unemployment of Proffesion Preparatory Schools graduates and that of young people. The author of the paper suggests that these unfavourable development trends and the transformation risk factors should be gradually overcome by changing the hitherto monetary and budgetary restrictive reform policy for an expansion and development policy. It is this gradual economic and social development trajectory that may assure revival of the economic activities of the population and the development of national-economy effective and competitory employment of all the citizens that are able and want to work. That seems to be the only way of how to solve the long-term unemployment problems and regional polarization of its rates.</t>
  </si>
  <si>
    <t>BRHLOVIC, G (corresponding author), SLOVAK ACAD SCI, EKON USTAV, SANCOVA 56, BRATISLAVA 81105, SLOVAKIA.</t>
  </si>
  <si>
    <t>INST ECONOMICS RESEARCH SAS &amp; INST FORECASTING CSPS SAS</t>
  </si>
  <si>
    <t>SANCOVA 56, BRATISLAVA, SLOVAKIA</t>
  </si>
  <si>
    <t>0013-3035</t>
  </si>
  <si>
    <t>EKON CAS</t>
  </si>
  <si>
    <t>Ekon. Cas.</t>
  </si>
  <si>
    <t>QT645</t>
  </si>
  <si>
    <t>WOS:A1994QT64500006</t>
  </si>
  <si>
    <t>JUROVA, A</t>
  </si>
  <si>
    <t>EDUCATIONAL HANDICAP OF ROMANY POPULATION - THE WAYS OF ITS OVERCOMING AND FUTURE POSSIBILITIES</t>
  </si>
  <si>
    <t>EDUCATIONAL HANDICAP; ROMANY POPULATION; DEMOCRATIZATION</t>
  </si>
  <si>
    <t>If we are judging the level of education of Romany population, we can not avoid to see many paradoxical phenomena, contradictory processes and results and frequently illogical approaches. The low level of Romany education is generally known and statistically proven. The educational distance between majority and Romanies is deepened by the fact, that in category ''elementary education'', which was part of census information, were included also those Romanies who finish elementary school only partially. In spite of all this, level of education of Romany population is increasing. Compare to 70 - 80% of illiteracy on beginning of fifties (in some regions and localities almost 100%), especially among the Romany females, there is a general trend of increasing education level, again primarily among the women. Even in comparison with the western countries, the level of Romany population is not lower. Slovakia, which has a highest relative number of Romanies in Europe, has high share of university educated members, despite the escape from the evidence and refusal to consider themselves to be a Romanies, which is particularly strong among highly educated Romanies. Persistent educational handicap of Romany population and its contradictory results are not only aftermath of educational policies of communist regime, but they have its roots in history of Romanies on this territory and in specificity of their culture, transferred orally from generation to generation. Throughout the centuries the level of ethno-cultural development of Romanies remained without change. Negative impact on level of education of Romanies had also subjective value system and need of education for social affirmation. In the post-war Czechoslovakia there was a strong tendency to assimilate the Romanies. Romany population was perceived as backward social group and not as independent ethnic community. Political and ideological approaches to Romanies which accentuated solving of social problems in area of housing, employment, financial aid to socially weak multi-children families, determined also the questions of education and upbringing of Romany children and liquidation of illiteracy of adults. The questions of education of Romany population were frequently topic of meetings of highest party and government institutions. The Romany population has much higher percentual share of children than rest of society (43% against 26%). Also from this ratio is clear how important is quality of education in Romany population for successful adaptation of young Romanies into market economy and society in general. Department of education faced always a dilemma how to cope with different attitudes of Romany children, which was evident, but was ignored. These differences were mostly suppressed by restrictive methods. Schools did not create sufficient space for motivation and creativity of Romany children. Educational process had assimilationist character and was combined with social support of Romany families, intended to facilitate education of Romany students. However, political and ideological framework of educational policy blocked positive utilization of ethnical specifications of Romany children and creation of bilingual environment in education. This was the reason that alternative measures were applied, which accentuated economic support. Romany children were admitted into nursery schools even when their mothers were unemployed. From seventies the special funds were allocated for construction of nursery schools for Romany children. National committees in individual countries organized collections of clothing, purchases of schoolbooks and distribution of free food for Romany children, which was frequently the only reason that children attended the schools. In many locations the special classes of schools were built for backward children and in removed villages the small educational facilities were created in reason to secure attendance of Romany children. Regular attendance to schools was constantly emphasized. To complement school education, various forms of summer educational camps were organized. Education of Romanies was complemented by an array of other measures such as classes for illiterate persons, various classes for youth and women to enable them to acquire skills and educational classes for men during the military service. In spite of all this effort and partial improvement in quality of education, attendance and grades, the change of schooling system which ignored specificity of Romany ethnicity was necessary. After November 1989, together with change of political system and unrestricted possibility of Romanies to profess their identity, The Department of Education accentuates creation of new conditions which would take into consideration this specificity. There is need for creation of school system in Slovak Republic, which would be capable of reflection and acceptance of Romany children with different upbringing, lifestyle, value system and social and cultural characteristics. Crucial precondition for effective implementation of the all intended measures is achievement of change in value system of Romany families, especially their regard for importance of education which is presently very low. The perspective of overcoming of educational handicap of Romany population contains many open questions. The various new forms of teaching methods are experimented with, and are continuously evaluated. One of the new approaches is project of pre-education of Romany children with all-day care, focused on children from disadvantaged social environment and striving to overcame a language handicap of these children. The ''All-day'' programs are executed also with the help of non-governmental organizations (for example The Foundation for Romany Child) and are concentrated on pre-school preparation of Romany children together with their parents. Specific skills needed for work with Romany children are gained through new professional training programs utilized for preparation of teachers and educators. From 1990 a Department of Romany Culture is active on Pedagogic Faculty in Nitra, which has to its disposal a broad array of experts in area of education and research. Methodical centers of school boards are monitoring specialized preparation of teachers and educators and are active in creation of illustrated text books in Romany language. Publishing of spelling book, reading book and history book in Romany language was prepared. New possibilities are emerging in area of middle schools (first wholly Romany middle school is open in Kosice under name Middle artistic school in Kosice). However, demands of some political parties and movements for instant implementation so called minority school system are not acceptable (there is an absence of personal and financial capacities), despite the fact that legally there is no obstacle to such a steps. Another complicating factors are: danger of segregation, difficulties of integration of Romany children into majority society in classes and problems of adaptation after finishing of school. There is a cause for concern in field of education in regard to deterioration of school attendance, termination of school restaurants and pre-school attendance. These difficulties calling for necessity to consider a broader approach to Romany population in line with general development and further democratization of our society.</t>
  </si>
  <si>
    <t>JUROVA, A (corresponding author), SLOVAK ACAD SCI, INST SOCIAL SCI, KARPATSKA 5, CS-04001 KOSICE, SLOVAKIA.</t>
  </si>
  <si>
    <t>SLOVAK ACADEMIC PRESS LTD</t>
  </si>
  <si>
    <t>PO BOX 57 NAM SLOBODY 6, 810 05 BRATISLAVA, SLOVAKIA</t>
  </si>
  <si>
    <t>5-6</t>
  </si>
  <si>
    <t>QL315</t>
  </si>
  <si>
    <t>WOS:A1994QL31500008</t>
  </si>
  <si>
    <t>KONECNY, S</t>
  </si>
  <si>
    <t>CERTAIN ASPECTS OF DEVELOPMENT OF SOCIAL-STRUCTURE OF RUTHENIAN POPULATION IN SLOVAKIA</t>
  </si>
  <si>
    <t>SOCIAL STRUCTURE; RUTHENIAN POPULATION; ETHNIC CONDITIONS</t>
  </si>
  <si>
    <t>Ruthenian minority in Slovakia is during last several decades a subject of specific movement of social structure. It is possible to say, that this is not only a reaction to the development of social and economic conditions of life of society in northeastern countries of Slovakia, but it is also a reflection of some peculiarities of ethnogenesis and national and cultural identification of this minority. For these reasons, we want on the base of historic retrospective introduce some changes of social stratification of Ruthenians in last decades and reflect on role which some untypical political and ideological correlations played in this process. Last forty years the economical activity of Ruthenians in Slovakia doubled and share of economically dependent persons decreased by one third. In whole Slovakia the share of economically active population increased by one third, however share of dependent person decreased only by seven per cent (from the year 1950). During the years 1950-1970 employment of Ruthenians was growing mainly due to industrialization and entry of women into the working process, for the beginning of seventies the rapid decrease of share youngest children is noticeable. The regressive trend of population increase of Ruthenians in Slovakia and changes in its basic composition influenced demographic actors as is lower matrimony and natality, less positive age structure, heterogamy, delayed urbanization and migration, however its assimilation was in decisive degree influenced by social economic conditions and political circumstances. Negative role in that regard played unconceptional, paternalistic and by communist ideology burdened, minority policy of Czechoslovak state. Northeastern Slovakia was for long period of time a periphery, with backward economy damaged by wars, without natural resources, fertile land, modern infrastructure and qualified work force and for these reasons without possibility of independent economic life. Interferences of state alleviated only the most striking defects. The development of industry and collective agriculture during socialistic period significantly changed the character of region, though in the frame of state interference and absence of political freedom lacked support in spiritual level. For these reasons the whole process was only an artificial entry unraveling traditional societal relations and process of self-consciousness of Ruthenian population. The communist regime, imposed in February 1948 solved the status of Ruthenians in Slovakia in line with directives from Moscow and in frame of stalinist method. Ignoring of Ruthenians specificity, mandatory (and violent) implementation of Orthodox religion and ukrainization of education and culture were justified by need for national identification of Ruthenian ethnic, however administrative determination of Ukranian orientation contradicted by absence of national consciousness of Ruthenians became clear impulse for denationalization. From 1930 the number of persons professing themselves to be Ruthenians or Ukranians in Slovakia decreased from 95783 to 31867, that is 66.6%. In spite of fact that November Revolution removed the main obstacles in development of Ruthenian minority, and partially rectified the most striking injustices, the same time revived many unsolved problems connected with the national identity of Ruthenians and its national and cultural tendencies. Besides other developments, this situation found its expression in relative rigid political division of Ruthenian minority (going through the process of assimilation into the Slovak ethnic) into the Ruthenian and Ukranian wing. The radical changes happened in professional structure of economically active Ruthenian population. From 1921 the share of Ruthenians working in agriculture lowered five times and by same degree increased their employment in industry. The bases for this development were changes connected with post-war reconstruction, industrialization, potation, settlement of Czech borderland, land reform and implementation of mandatory work. Further, it was collectivization of agriculture and liquidation of small businesses in industry and lastly intensification of agricultural production. Another specific was growing and extremely high share of Ruthenians employed in non-productive sphere which is by third higher that whole Slovak average. Reason for this was not so much the growth of education level and political equalization of Ruthenian minority as was officially emphasized, but rather its privileged position, high political engagement in the Communist party as well as general activity in the society. In our opinion the decrease of numbers of Ruthenians was not even during the stated period of time. The decrease in production was steepest. In education, culture and state administration the decrease was minimal. The movement of social structure of Ruthenian population was determined by analogical method. In the comparison with the development in whole Slovak scale, the social structure of Ruthenian population was typical by lower share of workers and significantly higher share of administrative employees. Relatively low percentage of workers was result of character of economy of Ruthenian territory and of gradual alleviation of speed of industrial development as well as structural changes of production. Certain role, however, played also some psychological and social factors. The disproportional high numbers of Ruthenians among the administrative employees were also a result of selfreproduction of this category and relatively low quotient of assimilation in comparison to other groups of population. Results of census from 1991 are pointing to fact that professional structure and social composition of economically active part of Ruthenian population contains certain anomalies which are a hindrance to the optimal utilization of all sources and reserves in aim of further economic progress. The social stratification of Ruthenians is a result of number of internal and external factors. Among these were social and economic phenomena, political decisions, international relations and also external interferences into social and ethnic conditions as well as ethnopsychic phenomena.</t>
  </si>
  <si>
    <t>KONECNY, S (corresponding author), SLOVAK ACAD SCI, INST SOCIAL SCI, KARPATSKA 5, CS-04001 KOSICE, SLOVAKIA.</t>
  </si>
  <si>
    <t>WOS:A1994QL31500009</t>
  </si>
  <si>
    <t>MACHONIN, P</t>
  </si>
  <si>
    <t>TOWARDS SOCIOLOGICAL COMPARISON OF CZECH AND SLOVAK SOCIETY</t>
  </si>
  <si>
    <t>VELVET REVOLUTION; PEACEFUL DISSOCIATION OF THE FEDERAL CZECHOSLOVAKIA; TRANSFORMATION PROCESSES</t>
  </si>
  <si>
    <t>CZECHOSLOVAKIA</t>
  </si>
  <si>
    <t>Shortly after the crucial political changes connected with the events in November 1989 in Czechoslovakia, some differences in political attitudes and behavior of the Czech and Slovak population appeared. An increasing tension in the Czech - Slovak relations finally led to a peaceful dissociation of the federal Czechoslovakia and to the formation of two sovereign states at the beginning of 1993. It is no wonder that this important change caused a serious discussion of social scientists of the both societies about the societal reasons and consequences of this unexpected and sudden historical and political phenomenon. The author of the present study in agreement with Jiri Musil prefers the comparison of different developments of cultural and social structures in the Czech lands and Slovakia to somewhat superficial historical and politological analyses of the split as a unique event. He disposes at some serious and historically relevant sociological evidence concerning the development of Czech-Slovak relationships, namely with the results of some representative Czech and Slovak sociological surveys, particularly from the years 1967, 1984, 1998, April 1993 and October 1993. Except the 1984 survey, he personally participated in all of them. In the second half of the 1960s, the Czech lands and Slovakia substantially differed in cultural and social respect. Above all one could observe big differences concerning the degree od urbanization in favour of the Czech lands. Slovakia remained then a country with settlement structure of rural type and with much more traditional way of life. A similar lag was characteristic for the structure of economically active population in respect to industrial branches. In the 1960s, the Czech lands belonged, according to their pre-war traditions and in the consequence of the enforced repeated industrialization (for military needs of the Soviet block in the period of the Cold War), to extensively industrialized societies, whereas Slovakia was rather a rural-industrial society where a recently started extensive industrialization went on. Towards the end of the 1960s the educational level of the Slovak population was already relatively close to that of the Czech one, although some distinctions still remained. At the same time, many important differences lasted in the material level of household equipment which was relatively better in the Czech lands. On the other hand, in consequence of the redistributive economic system, the average earnings were already nearly equal. In autumn 1967, on the very eve of the political crisis which signalized the outburst of events known as Prague Spring 1968, a large sociological survey of a representative sample of adult males dealing with social stratification and mobility was carried out by the Czech and Slovak sociologists in cooperation with the State Statistical Office. Its results were published two years later, unfortunately already after the Warsaw Pact Intervention which led to the defeat of the reform attempt connected with the Prague Spring. A special chapter in this book was written by a group of Slovak sociologists headed by R. Rosko. The authors proved that the social status distribution in Slovakia was in the late 1960s significantly lower in the average than the analogical distribution in the Czech lands. It was caused by small differences in the participation of individuals in management, in the level of work complexity typical for the occupational structures in question, and in the distribution of earnings; by more remarkable differences in level of education and material equipment of households; and by large differences concerning average income per capita, standards of consumption and cultural level of the life-style. In general, these findings demonstrated a still lasting deep cultural and social inequality of the Czech and Slovak part of the country. This social unbalance was multiplied by the consequences of the anti-Slovak political repressions in the late 1940s and in the 1950s and of the ''constitutional reform'' from 1960 which brought suppression of the Slovak autonomy in favour of the centralized bureaucratic Prague administration. All these circumstances stimulated a high dissatisfaction of the relatively younger population of Slovakia living in conditions of a rapid demographic development, progress of urbanization and industrialization. It was important for the specific character of the social and political reform movement in 1968 on the Slovak territory which finally caused one of the few real successes of the Prague Spring - the constitutional act declaring federalization of the Czechoslovak Republic. In the practical politics of the ''normalization'' regime installed by the Soviet intervention in August 1968, the originally intended federative arrangement was ''via facti'' replaced by a new version of the totalitarian and bureaucratic centralism. However, this time the political regime was in a sense more favourable for Slovakia. The Slovak Communist leaders gained for more better and in some respect even decisive positions in the Prague central administration of the country than any time before. Some changes in this respect occurred only in the late 1980s. In consequence of all this, the process of the secondary redistribution of the GDP in favor of Slovakia not only continued but even intensified in the 1970s and 1980s. Simultaneously, political oppressions concerning hundreds of thousands of participants in the Prague Spring events were in this period sensibly weaker in Slovakia than in the Czech lands. Thus, paradoxically, the ''normalization regime'' brought some advantages for Slovakia as compared with the past. Some evidence for this can be find in the data collected by Czech sociologists in the sociological survey on ''class and social structure'' in 1984, i.e. shortly before the beginning of the Soviet ''perestroika''. A recent secondary analysis of this data shows therefore a cultural and social situation typical for the normalization system on the top point of its development. It is not very surprising that thanks to the permanent operation of the redistributive mechanisms during fifteen years after the final defeat of the Prague Spring the cultural and social characteristics of the Czech and Slovak adult populations were mutually much closer in 1984 than in 1967. There remained practically no differences in work complexity and in average earnings. The quality of housing was approximately the same. The households were telephonized in very close percentages. People were equally active in professional studying and in political activities (in official politics, of course). In some respects small differences in favour of the Czech population still existed. This is true as far as the global educational level, the percentage of managers and some items of the households equipment are concerned. In their leisure, Czech population was more frequently engaged in typically urban cultural activities. The Slovak population lived in a substantially higher percentage in their own private houses, in more rooms per family and in better environment than the Czech did. They had in more cases gardens or other land at their disposal and devoted themselves more frequently to domestic agricultural work. They also were more active in social contacts, in visiting relatives, neighbours and friends. Still slightly better economic position of the households in the Czech lands - caused partly by lower average number of the more aged Czech families - expressed itself in somewhat higher evaluation of the standard of living from the part of the Czech population. In other words, in the midst of the 1980s, the cultural and social characteristics of the Slovak population were already close to the Czech standards but some lag in this respect still existed. Anyway, the Czech lands represented the stagnating part of the federation, while Slovakia was the progressing one. The beginning of the Soviet perestroika signalized the Czech population that a new historical crisis of the Soviet-type societies was coming. Feelings of dissatisfaction with the stagnation of the Czech lands combined with political frustration of the citizens of an occupied country gradually grew up, particularly when some difficulties concerning standard of living emerged in the second half of the 1980s. A certain dissappointment caused by the unwillingness of the Gorbatchev's leadership to revise the Soviet official attitude to the events of 1968 also played an important role. The Slovak population living still under the protection of current redistributive processes and under a little better political conditions did not feel these changes as intensively as the Czech did. It is no wonder that these specificities influenced the subjective evaluations of the economic, social, political and cultural situation in the country. In the public opinion polls from the second half of the 1980s, the degree of satisfaction of the Slovak population concerning nearly all questions asked then was significantly higher than that of the Czech citizens. Gradually, as the crisis of 1989 was coming nearer, the evaluations were less and less favourable for the regime in both republics. However, the Czech criticism grew more rapidly than the criticism of the population in Slovakia. The ''Velvet Revolution'' of 1989 was initiated mainly by the Czech dissidents and the politically active part of the Czech people. It found an active response also in analogical groups in Slovakia. However, in the course of the year 1990, when the outline of the radical economic reform was prepared by the Federal Government and the first practical steps of it were undertaken, a new shift in the structure of value orientations occurred. Of crucial significance was above all the declaration of President Havel demanding the liquidation of the arms producing industry, strongly developed particularly in Slovakia, and the first measures to its realization. The author of the study disposes at representative data from the survey on social transformation (autumn 1991) confronting the objective status positions of the adult population with their subjective attitudes. As far as the objective characteristics are concerned, the results of the survey on social transformation were summoned by the author in 1992 as follows: ''We discussed systematically all the relevant partial dimensions of the social position (status)...In all of these dimensions we could record only two significant signals of larger social differences. The first of them is a better standard of housing and a bigger amount of family fortunes in Slovakia (relativized, of course, by higher numerousness of families...). The second is a more often declaration of the subjective feelings of a worse market and especially financial attainability of consumption goods and services in Slovakia as well. In behind of this statement is hidden a more significant factor of a lower income per capita, connected with the already mentioned higher number of family members, and a different perception of the reality, influenced by the difference of social dynamics in the both republics. In no case, however, it is possible to speak about two fundamentally different status hierarchies with an essentially distinct context corresponding to two different phases of the civilization and cultural development.'' In other words, the cultural and social processes typical of the 1970s and 1980s, namely the stagnation and the beginning of an absolute decline in the Czech Republic and the continuing (although also limited by the character of the totalitarian and anti-meritocratic social system common for both of the two parts of the Federation) relative progress in Slovakia led to a nearly full equalization of the social unbalance which had been observed in 1967. On the other hand, the data from 1991 revealed a deep discrepancy between the balanced objective data and large differences of the subjective perception of the social situation. In principle, the evaluation both of the past and of the future transformation processes was much more favourable in the Czech than in the Slovak Republic. The most apparent differences in evaluation between the two republics could be found in the fields of standard of living and of social security. It was quite clear that such deep differences in attitudes could not be explained by those objective facts that revealed the attained social equalization of the Czech lands and Slovakia but rather in the specificities of the recent development of the two societies after the ''Velvet Revolution''. Anyway, the contradictory shape of the popular attitudes became one of the stimuli that helped the victory of more liberal and pro-federalist rifht-wing political parties in the Czech Republic and rather anti-federalist political parties and movements in Slovakia in the elections of 1992. The election victors decided after relatively short negotiations, without asking people in a referendum, to dissociate the common state of Czechs and Slovaks. It happened at the beginning of 1993 in peaceful way and is acknowledged at present as a matter of fact by majorities of populations in both new states. It is highly interesting by now to find out what have been the further destinies of people in both countries as far as the objective positions and the subjective attitudes are concerned. A substantial contribution to this kind of knowledge could bring large representative sociological surveys of about 5000 adult respondents in the Czech and Slovak Republic that took place in April 1993 as a part of broader comparative survey on social stratification and mobility in Eastern Europe. The second important contribution could be drawn from paralel surveys of somewhat smaller representative samples devoted to the study of beliefs and behaviour of Czech and Slovak people carried out in autumn 1993. As far as the objective aspect of the problem is concerned, one can state that the economically active population of the Czech and Slovak Republics do not differ in none of the basic social status dimensions characterizing the individuals. Even the indicators of the so called status consistency/inconsistency, namely the rank correlations of education, work complexity and earnings are equal in both republics. Small differences have been revealed only in two newly studied status characteristics. The so-called social capital (the degree of development of purposeful informal social contacts) seems to be somewhat more developed in Slovakia than in the Czech Republic. On the other hand, the Czech lands are a little bit more progressing in the development of the private enterpreneurship. However, the differences are not so deep as to make the social stratification shape of the two societies fundamentally dissimilar. Thus the data concerning the social positions of economically active individuals prove clearly that Slovakia reached approximately the same level od social and cultural development as the Czech Republic. There exist, of course, some not negligible differences concerning social and cultural characteristics of the families, including their economically non-active members. In Slovakia, significantly more respondents declared that they were living in family houses. The technical equipment of the housing is somewhat better in the Czech lands, the size of the family flats or houses and the number of rooms is larger in Slovakia. The material equipment of the households differs somewhat in some items in favour of the Czech families, in some others in favour of the Slovak. The average amount of their family fortunes expressed in financial values seems to be a little higher in Slovakia. The Czech families are not so numerous as the relatively younger Slovak families and therefore their average income per capita is higher. Among the population that has been questioned in the stratification survey there was substantially less retired persons in the Slovak Republic. The percentage of unemployed among the respondents has been, on the contrary, some times higher in Slovakia. However, the final percentage of economically active was higher in Slovakia. All these characteristics are connected with well known differences of the two countries in the settlement structure and in the structure of industries and branches in national economy. In the Slovak Republic, significantly more people are working in agriculture, metallurgy, heavy industry and energetics, yet also in education, culture ans science; in the Czech Republic the same goes for other industry, other services, finance and banking. Also the already mentioned differences in the demographic structures play their role as well as the differences in the ethnical structures (large Hungarian and Gipsy minority in Slovakia) and in confessional structures (substantially more believers, particularly Roman Catholics but also Evangelics in Slovakia). If we take into account all the mentioned social and cultural differences, some of them favourable for the Czech, some for the Slovak Republic, we cannot notice, of course, that they are in a part derived from the more rural and traditional past of Slovakia as we analyzed it in on the basis of 1967 data. However, in the whole the weight of this kind of differences is not as high that it could change our basic statement about achieved fundamental cultural and social equality of the societies in question, which both now belong to the industrial type and started together a very similar trajectory of the post-communist transformation. However, there is one important field where the recently emerged differences seem to be grave. It is the standard of living of the households. In every case, we can present interesting data comparing the evaluation of family standards of living in the Czech lands and Slovakia in 1988 and in 1993. In spite of the fact that they are somewhat subjectively coloured, especially as far as the retrospective evaluation is concerned, they clearly show that the obvious decline of the standard of living in both republics must have been much steeper in Slovakia. At the same time, we have here the first evidence proving the big shift of satisfaction/dissatisfaction attitudes in favour of the Czech lands. This opens the discussion of the important topic of subjective perception of the post-communist transformation. The evaluation, based on new experience, is in both republics somewhat more sceptical than in 1991. At the same time, a remarkable change in the relation of positive evaluations occurred in favour of the Czech Republic. In this case also the experience of nine months of Slovak sovereignty evidently plays a certain role. In most of similar questions one can identify a constant phenomenon: 20-25% less of positive and more of negative evaluations in Slovakia than in the Czech lands. The discrepancy between the relative equality of general cultural and social structures in the analyzed countries, on the one hand, and big differences in the subjective evaluations, on the other, for the first time revealed in the data from 1991, emerged from the data of 1993 with an even greater intensity. There are, in principle, three ways how to interpret this phenomenon. The first would be to query the first of the premises of our considerations by arguing that the residues of the traditional rural cultural and social relations in Slovakia are still alive, particularly in times of new crucial changes, and hamper the operating of relatively young and therefore unstable cultural and social relationships. However, the facts witnessing for basic equality of the present cultural and social structures are substantial and concern nearly all aspects of the daily life in both societies, so that it is not so easy to doubt them. There is a case for another explanation as well, namely for the assumption that in the stormy atmosphere of radical social changes some deep cultural and socio-psychological specificities of the nations concerned emerge, which are responsible for the different reactions to relatively equal situations. Neither these phenomena and mechanisms, taken alone, can explain the abruptness and intensity of the change in attitudes in the Czech lands and in Slovakia. In addition, the cultural and psychological phenomena are in principle very vague and their empirical fixation is unusually difficult. One could not notice that therefore this kind of argumentation has been recently many times abused by nationalist politicians both in Slovakia and in the Czech lands on the basis of arbitrary assumptions and statements. That is why we offer a third hypothesis, interpreting the stated discrepancy from the angle of the specificities of social and historical dynamics. It tries to explain the differences in attitudes as rationally arguable reactions of two neighbouring nations to historically different combinations of long-term and short-term dynamics. It is undisputable, that from the fall of the 1930s, Slovakia, a former agrarian and economically underdeveloped region, moved - with short breaks only - steadily in the direction to an industrial and relatively modern society with growing political authority. Although the Slovaks did not like communism (as the results of the elections in 1946 clearly showed) and had to be forced to adapt themselves to the state-socialist system (as the events in 1947 and 1948 prove), paradoxically the peak of the modernization of their society, bringing hitherto the best living conditions for the population, has been achieved during the period of ''normalization'', i.e. on the top of the development of the totalitarian and anti-meritocratic (egalitarian) social system in Czechoslovakia. It is quite clear from this that typical ideologies of the state socialist era: egalitarianism, state paternalism and authoritarianism have far deeper roots in Slovakia than in the Czech Republic. The social experience of a long-term trajectory of a gradual rise and emancipation of the Slovak nation clashed at once after 1989 with a contradictory experience of a rapid decline and deteriorization of the economic and social conditions, much more intensive than in the Czech lands. It is no wonder that the Slovak population reacted to the new situation in a greater extent than the Czech with feelings of frustration, resignation or even refusal. The social experience of the Czech nation since the end of the 1930s has been substatially different. In the rude trajectory of development until the end of the 1980s, degradation and stagnation of a formerly well developed Central European land prevailed in general. A short contradictory wave of a renewed progress in the 1960s finished by a grave frustration from the defeat of the Prague spring. The Soviet occupation meant a real lost of national sovereignty for the Czech nation that never accepted it. After the lost of illusions about the possibilities of the Soviet ''perestroika'' and after a certain deteriorization of the standard of living in the second half of the 1980s, the Czech nation was mentally prepared for a ''return to Europe''. The subsequent decline in the first phase of the post-communist transformation was the slightest one among the Central and East European countries and the signs of some improvement showed very early. It is no wonder, again, that most people are relatively more satisfied with the development until now and more optimistic about the future than the Slovak population is. It does not mean, of course that there does not exist a danger of a later desillusion of a part of society and of some rise of feelings of frustration and resignation in the future. It is easy to see that this kind of interpretation of our data is rational and corresponds the historical facts found out or corroborated in our surveys. It can explain without distortion of the evident historical reality most of the seeming paradoxes of the Czech and Slovak reality and mutual relationships. In a way it gives also some keys to the explanation of the split of Czechoslovakia and of its unexpected abruptness and peaceful forms.</t>
  </si>
  <si>
    <t>MACHONIN, P (corresponding author), CZECHOSLOVAK ACAD SCI, INST SOCIOL, VILSKA 1, CS-11000 PRAGUE, CZECH REPUBLIC.</t>
  </si>
  <si>
    <t>QG725</t>
  </si>
  <si>
    <t>WOS:A1994QG72500002</t>
  </si>
  <si>
    <t>MACHONIN, P; TUCEK, M</t>
  </si>
  <si>
    <t>THE GENESIS OF A NEW SOCIAL-STRUCTURE IN THE CZECH-REPUBLIC</t>
  </si>
  <si>
    <t>SOCIOLOGICKY CASOPIS</t>
  </si>
  <si>
    <t>The main internal reason for the collapse of state socialism in Czechoslovakia in 1989 consisted in the inability of its totalitarian and antimeritocratic social system to stimulate further developments of civilisation and culture in an extensively industrialised country. The major social actors of the subsequent political shift involved in the first wave of the ''Velvet Revolution'' were highly qualified and competent people who had been subject to discrimination for political reasons. In the second wave, a substantial group of relatively well established people with high and medium-level qualifications joined the movement for change because of barriers preventing them from realising their ambitions. During the following five years, a gradual exchange of political elites was achieved. The present ruling coalition of right-wing parties, which represents the interests of the younger and relatively competent part of the population, is supported by a decisive majority of the population. An analysis of both the growing social inequality and the typical mobility paths between 1988 and 1993 has shown that people with tertiary and partly also secondary education, the new self-employed, managers, the younger middle-aged, males and those former Communists who left their political party in or after November 1989 are all in positions which bring, relatively, higher gains. Statistical and sociological data demonstrate the rapid emergence of a new class structure and the main problem of the country's social future: to what extent the meritocratic and class relationships will be either complementary and supportive or conflictual and mutually exclusive in their operation.</t>
  </si>
  <si>
    <t>AVCR,SOCIOL USTAV,CS-11000 PRAGUE 1,CZECH REPUBLIC</t>
  </si>
  <si>
    <t>JILSKA 1, 110 00 PRAGUE 1, CZECHOSLOVAKIA</t>
  </si>
  <si>
    <t>PN596</t>
  </si>
  <si>
    <t>WOS:A1994PN59600004</t>
  </si>
  <si>
    <t>STEHLIKOVA, E</t>
  </si>
  <si>
    <t>THE CZECH PUBLIC (1993) ON CHARTER 77 - RESULTS OF THE POSTAL SURVEY</t>
  </si>
  <si>
    <t>The report summarizes the results of the mailed survey whose focus was to map the opinions of the Czech public on the Charter 77 movement. This survey was the first (and perhaps the last) attempt to capture the Czech public's response to the unique phenomenon which Charter 77 undoubtedly was. The results of this survey reveal predominantly the opinions of sympathetic respondents (the questionnaire was mostly answered by such people, while people antipathetic to Charter 77 only seldom reacted to the mailed questionnaire), evidenced the fragmentary manner in which Czech people have been informed about Charter 77, and how this lack of information influences their opinions and evaluations. Even if it was not a representative survey, its aim - to capture, at least partially, the array of opinions relating to the issue - was achieved. The tested hypotheses were confirmed particularly in the oldest age group where, in comparison to all younger age groups, people are better informed and more distinctive in their opinions.</t>
  </si>
  <si>
    <t>UK,FSV,INST SOCIOL STUDII,CS-14900 PRAGUE 4,CZECH REPUBLIC</t>
  </si>
  <si>
    <t>NM193</t>
  </si>
  <si>
    <t>WOS:A1994NM19300010</t>
  </si>
  <si>
    <t>SCHREIBER, V</t>
  </si>
  <si>
    <t>THE MEDICAL SCIENCES IN CZECHOSLOVAKIA</t>
  </si>
  <si>
    <t>TECHNOLOGY IN SOCIETY</t>
  </si>
  <si>
    <t>According to Science Citation Index, the Czechoslovak medical sciences contributed about 1.2% of the world medical knowledge pool in the 1960s. This contribution decreased to about 0.6% in the 1980s. The reasons for this decline are many and varied, such as the suppression of certain fields of scientific research by the Communist government and the degradation of the position of scientists in society, four major waves of emigration since 1938, and the compartmentalization of science into three separate branches (universities, ministerial research institutes, and Academy of Science institutes). Contemporary efforts to ameliorate the situation include setting up grant-giving agencies to distribute research funds on a competitive basis and the coordination of agencies promoting medical research in the Czech and Slovak Republics. The future of Czech and Slovak Medical sciences requires international collaboration, slimming the number of ''scientists,'' increased sending of young scientists abroad while waiting for greater economic prosperity, privatization of medical care, and efforts to minimize ''brain drain.'' Correcting the consequences of 40 years of a totalitarian communist regime will be painful and difficult.</t>
  </si>
  <si>
    <t>SCHREIBER, V (corresponding author), CHARLES UNIV,SCH MED 1,CS-11636 PRAGUE 1,CZECHOSLOVAKIA.</t>
  </si>
  <si>
    <t>THE BOULEVARD, LANGFORD LANE, KIDLINGTON, OXFORD, ENGLAND OX5 1GB</t>
  </si>
  <si>
    <t>0160-791X</t>
  </si>
  <si>
    <t>TECHNOL SOC</t>
  </si>
  <si>
    <t>Technol. Soc.</t>
  </si>
  <si>
    <t>10.1016/0160-791X(93)90031-I</t>
  </si>
  <si>
    <t>Social Issues; Social Sciences, Interdisciplinary</t>
  </si>
  <si>
    <t>Social Issues; Social Sciences - Other Topics</t>
  </si>
  <si>
    <t>KJ947</t>
  </si>
  <si>
    <t>WOS:A1993KJ94700012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</si>
</sst>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6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89</v>
      </c>
      <c r="AD2" t="s">
        <v>90</v>
      </c>
      <c r="AE2" t="s">
        <v>91</v>
      </c>
      <c r="AF2" t="s">
        <v>74</v>
      </c>
      <c r="AG2">
        <v>26</v>
      </c>
      <c r="AH2">
        <v>0</v>
      </c>
      <c r="AI2">
        <v>0</v>
      </c>
      <c r="AJ2">
        <v>1</v>
      </c>
      <c r="AK2">
        <v>1</v>
      </c>
      <c r="AL2" t="s">
        <v>92</v>
      </c>
      <c r="AM2" t="s">
        <v>93</v>
      </c>
      <c r="AN2" t="s">
        <v>94</v>
      </c>
      <c r="AO2" t="s">
        <v>74</v>
      </c>
      <c r="AP2" t="s">
        <v>95</v>
      </c>
      <c r="AQ2" t="s">
        <v>74</v>
      </c>
      <c r="AR2" t="s">
        <v>96</v>
      </c>
      <c r="AS2" t="s">
        <v>97</v>
      </c>
      <c r="AT2" t="s">
        <v>98</v>
      </c>
      <c r="AU2">
        <v>2023</v>
      </c>
      <c r="AV2" t="s">
        <v>74</v>
      </c>
      <c r="AW2" t="s">
        <v>74</v>
      </c>
      <c r="AX2" t="s">
        <v>74</v>
      </c>
      <c r="AY2" t="s">
        <v>74</v>
      </c>
      <c r="AZ2" t="s">
        <v>74</v>
      </c>
      <c r="BA2" t="s">
        <v>74</v>
      </c>
      <c r="BB2" t="s">
        <v>74</v>
      </c>
      <c r="BC2" t="s">
        <v>74</v>
      </c>
      <c r="BD2" t="s">
        <v>74</v>
      </c>
      <c r="BE2" t="s">
        <v>99</v>
      </c>
      <c r="BF2" t="str">
        <f>HYPERLINK("http://dx.doi.org/10.1111/spc3.12844","http://dx.doi.org/10.1111/spc3.12844")</f>
        <v>http://dx.doi.org/10.1111/spc3.12844</v>
      </c>
      <c r="BG2" t="s">
        <v>74</v>
      </c>
      <c r="BH2" t="s">
        <v>100</v>
      </c>
      <c r="BI2">
        <v>9</v>
      </c>
      <c r="BJ2" t="s">
        <v>101</v>
      </c>
      <c r="BK2" t="s">
        <v>102</v>
      </c>
      <c r="BL2" t="s">
        <v>103</v>
      </c>
      <c r="BM2" t="s">
        <v>104</v>
      </c>
      <c r="BN2" t="s">
        <v>74</v>
      </c>
      <c r="BO2" t="s">
        <v>105</v>
      </c>
      <c r="BP2" t="s">
        <v>74</v>
      </c>
      <c r="BQ2" t="s">
        <v>74</v>
      </c>
      <c r="BR2" t="s">
        <v>106</v>
      </c>
      <c r="BS2" t="s">
        <v>107</v>
      </c>
      <c r="BT2" t="str">
        <f>HYPERLINK("https%3A%2F%2Fwww.webofscience.com%2Fwos%2Fwoscc%2Ffull-record%2FWOS:001031225100001","View Full Record in Web of Science")</f>
        <v>View Full Record in Web of Science</v>
      </c>
    </row>
    <row r="3" spans="1:72" x14ac:dyDescent="0.25">
      <c r="A3" t="s">
        <v>72</v>
      </c>
      <c r="B3" t="s">
        <v>108</v>
      </c>
      <c r="C3" t="s">
        <v>74</v>
      </c>
      <c r="D3" t="s">
        <v>74</v>
      </c>
      <c r="E3" t="s">
        <v>74</v>
      </c>
      <c r="F3" t="s">
        <v>109</v>
      </c>
      <c r="G3" t="s">
        <v>74</v>
      </c>
      <c r="H3" t="s">
        <v>74</v>
      </c>
      <c r="I3" t="s">
        <v>110</v>
      </c>
      <c r="J3" t="s">
        <v>111</v>
      </c>
      <c r="K3" t="s">
        <v>74</v>
      </c>
      <c r="L3" t="s">
        <v>74</v>
      </c>
      <c r="M3" t="s">
        <v>78</v>
      </c>
      <c r="N3" t="s">
        <v>112</v>
      </c>
      <c r="O3" t="s">
        <v>74</v>
      </c>
      <c r="P3" t="s">
        <v>74</v>
      </c>
      <c r="Q3" t="s">
        <v>74</v>
      </c>
      <c r="R3" t="s">
        <v>74</v>
      </c>
      <c r="S3" t="s">
        <v>74</v>
      </c>
      <c r="T3" t="s">
        <v>113</v>
      </c>
      <c r="U3" t="s">
        <v>74</v>
      </c>
      <c r="V3" t="s">
        <v>114</v>
      </c>
      <c r="W3" t="s">
        <v>115</v>
      </c>
      <c r="X3" t="s">
        <v>116</v>
      </c>
      <c r="Y3" t="s">
        <v>117</v>
      </c>
      <c r="Z3" t="s">
        <v>118</v>
      </c>
      <c r="AA3" t="s">
        <v>74</v>
      </c>
      <c r="AB3" t="s">
        <v>74</v>
      </c>
      <c r="AC3" t="s">
        <v>74</v>
      </c>
      <c r="AD3" t="s">
        <v>74</v>
      </c>
      <c r="AE3" t="s">
        <v>74</v>
      </c>
      <c r="AF3" t="s">
        <v>74</v>
      </c>
      <c r="AG3">
        <v>40</v>
      </c>
      <c r="AH3">
        <v>0</v>
      </c>
      <c r="AI3">
        <v>0</v>
      </c>
      <c r="AJ3">
        <v>1</v>
      </c>
      <c r="AK3">
        <v>1</v>
      </c>
      <c r="AL3" t="s">
        <v>119</v>
      </c>
      <c r="AM3" t="s">
        <v>120</v>
      </c>
      <c r="AN3" t="s">
        <v>121</v>
      </c>
      <c r="AO3" t="s">
        <v>122</v>
      </c>
      <c r="AP3" t="s">
        <v>123</v>
      </c>
      <c r="AQ3" t="s">
        <v>74</v>
      </c>
      <c r="AR3" t="s">
        <v>124</v>
      </c>
      <c r="AS3" t="s">
        <v>125</v>
      </c>
      <c r="AT3" t="s">
        <v>126</v>
      </c>
      <c r="AU3">
        <v>2023</v>
      </c>
      <c r="AV3">
        <v>23</v>
      </c>
      <c r="AW3">
        <v>2</v>
      </c>
      <c r="AX3" t="s">
        <v>74</v>
      </c>
      <c r="AY3" t="s">
        <v>74</v>
      </c>
      <c r="AZ3" t="s">
        <v>74</v>
      </c>
      <c r="BA3" t="s">
        <v>74</v>
      </c>
      <c r="BB3">
        <v>301</v>
      </c>
      <c r="BC3">
        <v>318</v>
      </c>
      <c r="BD3" t="s">
        <v>74</v>
      </c>
      <c r="BE3" t="s">
        <v>127</v>
      </c>
      <c r="BF3" t="str">
        <f>HYPERLINK("http://dx.doi.org/10.31297/hkju.23.2.1","http://dx.doi.org/10.31297/hkju.23.2.1")</f>
        <v>http://dx.doi.org/10.31297/hkju.23.2.1</v>
      </c>
      <c r="BG3" t="s">
        <v>74</v>
      </c>
      <c r="BH3" t="s">
        <v>74</v>
      </c>
      <c r="BI3">
        <v>18</v>
      </c>
      <c r="BJ3" t="s">
        <v>128</v>
      </c>
      <c r="BK3" t="s">
        <v>129</v>
      </c>
      <c r="BL3" t="s">
        <v>128</v>
      </c>
      <c r="BM3" t="s">
        <v>130</v>
      </c>
      <c r="BN3" t="s">
        <v>74</v>
      </c>
      <c r="BO3" t="s">
        <v>131</v>
      </c>
      <c r="BP3" t="s">
        <v>74</v>
      </c>
      <c r="BQ3" t="s">
        <v>74</v>
      </c>
      <c r="BR3" t="s">
        <v>106</v>
      </c>
      <c r="BS3" t="s">
        <v>132</v>
      </c>
      <c r="BT3" t="str">
        <f>HYPERLINK("https%3A%2F%2Fwww.webofscience.com%2Fwos%2Fwoscc%2Ffull-record%2FWOS:001039525300006","View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112</v>
      </c>
      <c r="O4" t="s">
        <v>74</v>
      </c>
      <c r="P4" t="s">
        <v>74</v>
      </c>
      <c r="Q4" t="s">
        <v>74</v>
      </c>
      <c r="R4" t="s">
        <v>74</v>
      </c>
      <c r="S4" t="s">
        <v>74</v>
      </c>
      <c r="T4" t="s">
        <v>137</v>
      </c>
      <c r="U4" t="s">
        <v>138</v>
      </c>
      <c r="V4" t="s">
        <v>139</v>
      </c>
      <c r="W4" t="s">
        <v>140</v>
      </c>
      <c r="X4" t="s">
        <v>141</v>
      </c>
      <c r="Y4" t="s">
        <v>142</v>
      </c>
      <c r="Z4" t="s">
        <v>143</v>
      </c>
      <c r="AA4" t="s">
        <v>144</v>
      </c>
      <c r="AB4" t="s">
        <v>145</v>
      </c>
      <c r="AC4" t="s">
        <v>74</v>
      </c>
      <c r="AD4" t="s">
        <v>74</v>
      </c>
      <c r="AE4" t="s">
        <v>74</v>
      </c>
      <c r="AF4" t="s">
        <v>74</v>
      </c>
      <c r="AG4">
        <v>65</v>
      </c>
      <c r="AH4">
        <v>0</v>
      </c>
      <c r="AI4">
        <v>0</v>
      </c>
      <c r="AJ4">
        <v>2</v>
      </c>
      <c r="AK4">
        <v>2</v>
      </c>
      <c r="AL4" t="s">
        <v>146</v>
      </c>
      <c r="AM4" t="s">
        <v>147</v>
      </c>
      <c r="AN4" t="s">
        <v>148</v>
      </c>
      <c r="AO4" t="s">
        <v>149</v>
      </c>
      <c r="AP4" t="s">
        <v>150</v>
      </c>
      <c r="AQ4" t="s">
        <v>74</v>
      </c>
      <c r="AR4" t="s">
        <v>151</v>
      </c>
      <c r="AS4" t="s">
        <v>152</v>
      </c>
      <c r="AT4" t="s">
        <v>153</v>
      </c>
      <c r="AU4">
        <v>2023</v>
      </c>
      <c r="AV4">
        <v>22</v>
      </c>
      <c r="AW4">
        <v>2</v>
      </c>
      <c r="AX4" t="s">
        <v>74</v>
      </c>
      <c r="AY4" t="s">
        <v>74</v>
      </c>
      <c r="AZ4" t="s">
        <v>74</v>
      </c>
      <c r="BA4" t="s">
        <v>74</v>
      </c>
      <c r="BB4">
        <v>345</v>
      </c>
      <c r="BC4">
        <v>367</v>
      </c>
      <c r="BD4" t="s">
        <v>74</v>
      </c>
      <c r="BE4" t="s">
        <v>154</v>
      </c>
      <c r="BF4" t="str">
        <f>HYPERLINK("http://dx.doi.org/10.12775/EiP.2023.020","http://dx.doi.org/10.12775/EiP.2023.020")</f>
        <v>http://dx.doi.org/10.12775/EiP.2023.020</v>
      </c>
      <c r="BG4" t="s">
        <v>74</v>
      </c>
      <c r="BH4" t="s">
        <v>74</v>
      </c>
      <c r="BI4">
        <v>23</v>
      </c>
      <c r="BJ4" t="s">
        <v>155</v>
      </c>
      <c r="BK4" t="s">
        <v>129</v>
      </c>
      <c r="BL4" t="s">
        <v>156</v>
      </c>
      <c r="BM4" t="s">
        <v>157</v>
      </c>
      <c r="BN4" t="s">
        <v>74</v>
      </c>
      <c r="BO4" t="s">
        <v>131</v>
      </c>
      <c r="BP4" t="s">
        <v>74</v>
      </c>
      <c r="BQ4" t="s">
        <v>74</v>
      </c>
      <c r="BR4" t="s">
        <v>106</v>
      </c>
      <c r="BS4" t="s">
        <v>158</v>
      </c>
      <c r="BT4" t="str">
        <f>HYPERLINK("https%3A%2F%2Fwww.webofscience.com%2Fwos%2Fwoscc%2Ffull-record%2FWOS:001043367900009","View Full Record in Web of Science")</f>
        <v>View Full Record in Web of Science</v>
      </c>
    </row>
    <row r="5" spans="1:72" x14ac:dyDescent="0.25">
      <c r="A5" t="s">
        <v>72</v>
      </c>
      <c r="B5" t="s">
        <v>159</v>
      </c>
      <c r="C5" t="s">
        <v>74</v>
      </c>
      <c r="D5" t="s">
        <v>74</v>
      </c>
      <c r="E5" t="s">
        <v>74</v>
      </c>
      <c r="F5" t="s">
        <v>160</v>
      </c>
      <c r="G5" t="s">
        <v>74</v>
      </c>
      <c r="H5" t="s">
        <v>74</v>
      </c>
      <c r="I5" t="s">
        <v>161</v>
      </c>
      <c r="J5" t="s">
        <v>162</v>
      </c>
      <c r="K5" t="s">
        <v>74</v>
      </c>
      <c r="L5" t="s">
        <v>74</v>
      </c>
      <c r="M5" t="s">
        <v>78</v>
      </c>
      <c r="N5" t="s">
        <v>112</v>
      </c>
      <c r="O5" t="s">
        <v>74</v>
      </c>
      <c r="P5" t="s">
        <v>74</v>
      </c>
      <c r="Q5" t="s">
        <v>74</v>
      </c>
      <c r="R5" t="s">
        <v>74</v>
      </c>
      <c r="S5" t="s">
        <v>74</v>
      </c>
      <c r="T5" t="s">
        <v>163</v>
      </c>
      <c r="U5" t="s">
        <v>164</v>
      </c>
      <c r="V5" t="s">
        <v>165</v>
      </c>
      <c r="W5" t="s">
        <v>166</v>
      </c>
      <c r="X5" t="s">
        <v>167</v>
      </c>
      <c r="Y5" t="s">
        <v>168</v>
      </c>
      <c r="Z5" t="s">
        <v>169</v>
      </c>
      <c r="AA5" t="s">
        <v>170</v>
      </c>
      <c r="AB5" t="s">
        <v>171</v>
      </c>
      <c r="AC5" t="s">
        <v>74</v>
      </c>
      <c r="AD5" t="s">
        <v>74</v>
      </c>
      <c r="AE5" t="s">
        <v>74</v>
      </c>
      <c r="AF5" t="s">
        <v>74</v>
      </c>
      <c r="AG5">
        <v>78</v>
      </c>
      <c r="AH5">
        <v>0</v>
      </c>
      <c r="AI5">
        <v>0</v>
      </c>
      <c r="AJ5">
        <v>6</v>
      </c>
      <c r="AK5">
        <v>6</v>
      </c>
      <c r="AL5" t="s">
        <v>172</v>
      </c>
      <c r="AM5" t="s">
        <v>173</v>
      </c>
      <c r="AN5" t="s">
        <v>174</v>
      </c>
      <c r="AO5" t="s">
        <v>175</v>
      </c>
      <c r="AP5" t="s">
        <v>74</v>
      </c>
      <c r="AQ5" t="s">
        <v>74</v>
      </c>
      <c r="AR5" t="s">
        <v>176</v>
      </c>
      <c r="AS5" t="s">
        <v>177</v>
      </c>
      <c r="AT5" t="s">
        <v>178</v>
      </c>
      <c r="AU5">
        <v>2023</v>
      </c>
      <c r="AV5">
        <v>14</v>
      </c>
      <c r="AW5" t="s">
        <v>74</v>
      </c>
      <c r="AX5" t="s">
        <v>74</v>
      </c>
      <c r="AY5" t="s">
        <v>74</v>
      </c>
      <c r="AZ5" t="s">
        <v>74</v>
      </c>
      <c r="BA5" t="s">
        <v>74</v>
      </c>
      <c r="BB5" t="s">
        <v>74</v>
      </c>
      <c r="BC5" t="s">
        <v>74</v>
      </c>
      <c r="BD5">
        <v>1158992</v>
      </c>
      <c r="BE5" t="s">
        <v>179</v>
      </c>
      <c r="BF5" t="str">
        <f>HYPERLINK("http://dx.doi.org/10.3389/fpsyg.2023.1158992","http://dx.doi.org/10.3389/fpsyg.2023.1158992")</f>
        <v>http://dx.doi.org/10.3389/fpsyg.2023.1158992</v>
      </c>
      <c r="BG5" t="s">
        <v>74</v>
      </c>
      <c r="BH5" t="s">
        <v>74</v>
      </c>
      <c r="BI5">
        <v>11</v>
      </c>
      <c r="BJ5" t="s">
        <v>180</v>
      </c>
      <c r="BK5" t="s">
        <v>102</v>
      </c>
      <c r="BL5" t="s">
        <v>103</v>
      </c>
      <c r="BM5" t="s">
        <v>181</v>
      </c>
      <c r="BN5">
        <v>37275722</v>
      </c>
      <c r="BO5" t="s">
        <v>182</v>
      </c>
      <c r="BP5" t="s">
        <v>74</v>
      </c>
      <c r="BQ5" t="s">
        <v>74</v>
      </c>
      <c r="BR5" t="s">
        <v>106</v>
      </c>
      <c r="BS5" t="s">
        <v>183</v>
      </c>
      <c r="BT5" t="str">
        <f>HYPERLINK("https%3A%2F%2Fwww.webofscience.com%2Fwos%2Fwoscc%2Ffull-record%2FWOS:000997955200001","View Full Record in Web of Science")</f>
        <v>View Full Record in Web of Science</v>
      </c>
    </row>
    <row r="6" spans="1:72" x14ac:dyDescent="0.25">
      <c r="A6" t="s">
        <v>72</v>
      </c>
      <c r="B6" t="s">
        <v>184</v>
      </c>
      <c r="C6" t="s">
        <v>74</v>
      </c>
      <c r="D6" t="s">
        <v>74</v>
      </c>
      <c r="E6" t="s">
        <v>74</v>
      </c>
      <c r="F6" t="s">
        <v>185</v>
      </c>
      <c r="G6" t="s">
        <v>74</v>
      </c>
      <c r="H6" t="s">
        <v>74</v>
      </c>
      <c r="I6" t="s">
        <v>186</v>
      </c>
      <c r="J6" t="s">
        <v>187</v>
      </c>
      <c r="K6" t="s">
        <v>74</v>
      </c>
      <c r="L6" t="s">
        <v>74</v>
      </c>
      <c r="M6" t="s">
        <v>78</v>
      </c>
      <c r="N6" t="s">
        <v>79</v>
      </c>
      <c r="O6" t="s">
        <v>74</v>
      </c>
      <c r="P6" t="s">
        <v>74</v>
      </c>
      <c r="Q6" t="s">
        <v>74</v>
      </c>
      <c r="R6" t="s">
        <v>74</v>
      </c>
      <c r="S6" t="s">
        <v>74</v>
      </c>
      <c r="T6" t="s">
        <v>188</v>
      </c>
      <c r="U6" t="s">
        <v>189</v>
      </c>
      <c r="V6" t="s">
        <v>190</v>
      </c>
      <c r="W6" t="s">
        <v>191</v>
      </c>
      <c r="X6" t="s">
        <v>192</v>
      </c>
      <c r="Y6" t="s">
        <v>193</v>
      </c>
      <c r="Z6" t="s">
        <v>194</v>
      </c>
      <c r="AA6" t="s">
        <v>195</v>
      </c>
      <c r="AB6" t="s">
        <v>196</v>
      </c>
      <c r="AC6" t="s">
        <v>74</v>
      </c>
      <c r="AD6" t="s">
        <v>74</v>
      </c>
      <c r="AE6" t="s">
        <v>74</v>
      </c>
      <c r="AF6" t="s">
        <v>74</v>
      </c>
      <c r="AG6">
        <v>58</v>
      </c>
      <c r="AH6">
        <v>0</v>
      </c>
      <c r="AI6">
        <v>0</v>
      </c>
      <c r="AJ6">
        <v>1</v>
      </c>
      <c r="AK6">
        <v>1</v>
      </c>
      <c r="AL6" t="s">
        <v>92</v>
      </c>
      <c r="AM6" t="s">
        <v>93</v>
      </c>
      <c r="AN6" t="s">
        <v>94</v>
      </c>
      <c r="AO6" t="s">
        <v>197</v>
      </c>
      <c r="AP6" t="s">
        <v>198</v>
      </c>
      <c r="AQ6" t="s">
        <v>74</v>
      </c>
      <c r="AR6" t="s">
        <v>199</v>
      </c>
      <c r="AS6" t="s">
        <v>200</v>
      </c>
      <c r="AT6" t="s">
        <v>201</v>
      </c>
      <c r="AU6">
        <v>2023</v>
      </c>
      <c r="AV6" t="s">
        <v>74</v>
      </c>
      <c r="AW6" t="s">
        <v>74</v>
      </c>
      <c r="AX6" t="s">
        <v>74</v>
      </c>
      <c r="AY6" t="s">
        <v>74</v>
      </c>
      <c r="AZ6" t="s">
        <v>74</v>
      </c>
      <c r="BA6" t="s">
        <v>74</v>
      </c>
      <c r="BB6" t="s">
        <v>74</v>
      </c>
      <c r="BC6" t="s">
        <v>74</v>
      </c>
      <c r="BD6" t="s">
        <v>74</v>
      </c>
      <c r="BE6" t="s">
        <v>202</v>
      </c>
      <c r="BF6" t="str">
        <f>HYPERLINK("http://dx.doi.org/10.1111/chso.12746","http://dx.doi.org/10.1111/chso.12746")</f>
        <v>http://dx.doi.org/10.1111/chso.12746</v>
      </c>
      <c r="BG6" t="s">
        <v>74</v>
      </c>
      <c r="BH6" t="s">
        <v>203</v>
      </c>
      <c r="BI6">
        <v>15</v>
      </c>
      <c r="BJ6" t="s">
        <v>204</v>
      </c>
      <c r="BK6" t="s">
        <v>102</v>
      </c>
      <c r="BL6" t="s">
        <v>204</v>
      </c>
      <c r="BM6" t="s">
        <v>205</v>
      </c>
      <c r="BN6" t="s">
        <v>74</v>
      </c>
      <c r="BO6" t="s">
        <v>105</v>
      </c>
      <c r="BP6" t="s">
        <v>74</v>
      </c>
      <c r="BQ6" t="s">
        <v>74</v>
      </c>
      <c r="BR6" t="s">
        <v>106</v>
      </c>
      <c r="BS6" t="s">
        <v>206</v>
      </c>
      <c r="BT6" t="str">
        <f>HYPERLINK("https%3A%2F%2Fwww.webofscience.com%2Fwos%2Fwoscc%2Ffull-record%2FWOS:000986423400001","View Full Record in Web of Science")</f>
        <v>View Full Record in Web of Science</v>
      </c>
    </row>
    <row r="7" spans="1:72" x14ac:dyDescent="0.25">
      <c r="A7" t="s">
        <v>72</v>
      </c>
      <c r="B7" t="s">
        <v>207</v>
      </c>
      <c r="C7" t="s">
        <v>74</v>
      </c>
      <c r="D7" t="s">
        <v>74</v>
      </c>
      <c r="E7" t="s">
        <v>74</v>
      </c>
      <c r="F7" t="s">
        <v>208</v>
      </c>
      <c r="G7" t="s">
        <v>74</v>
      </c>
      <c r="H7" t="s">
        <v>74</v>
      </c>
      <c r="I7" t="s">
        <v>209</v>
      </c>
      <c r="J7" t="s">
        <v>210</v>
      </c>
      <c r="K7" t="s">
        <v>74</v>
      </c>
      <c r="L7" t="s">
        <v>74</v>
      </c>
      <c r="M7" t="s">
        <v>78</v>
      </c>
      <c r="N7" t="s">
        <v>112</v>
      </c>
      <c r="O7" t="s">
        <v>74</v>
      </c>
      <c r="P7" t="s">
        <v>74</v>
      </c>
      <c r="Q7" t="s">
        <v>74</v>
      </c>
      <c r="R7" t="s">
        <v>74</v>
      </c>
      <c r="S7" t="s">
        <v>74</v>
      </c>
      <c r="T7" t="s">
        <v>211</v>
      </c>
      <c r="U7" t="s">
        <v>212</v>
      </c>
      <c r="V7" t="s">
        <v>213</v>
      </c>
      <c r="W7" t="s">
        <v>214</v>
      </c>
      <c r="X7" t="s">
        <v>215</v>
      </c>
      <c r="Y7" t="s">
        <v>216</v>
      </c>
      <c r="Z7" t="s">
        <v>217</v>
      </c>
      <c r="AA7" t="s">
        <v>218</v>
      </c>
      <c r="AB7" t="s">
        <v>219</v>
      </c>
      <c r="AC7" t="s">
        <v>220</v>
      </c>
      <c r="AD7" t="s">
        <v>221</v>
      </c>
      <c r="AE7" t="s">
        <v>222</v>
      </c>
      <c r="AF7" t="s">
        <v>74</v>
      </c>
      <c r="AG7">
        <v>125</v>
      </c>
      <c r="AH7">
        <v>1</v>
      </c>
      <c r="AI7">
        <v>1</v>
      </c>
      <c r="AJ7">
        <v>18</v>
      </c>
      <c r="AK7">
        <v>24</v>
      </c>
      <c r="AL7" t="s">
        <v>223</v>
      </c>
      <c r="AM7" t="s">
        <v>224</v>
      </c>
      <c r="AN7" t="s">
        <v>225</v>
      </c>
      <c r="AO7" t="s">
        <v>226</v>
      </c>
      <c r="AP7" t="s">
        <v>227</v>
      </c>
      <c r="AQ7" t="s">
        <v>74</v>
      </c>
      <c r="AR7" t="s">
        <v>210</v>
      </c>
      <c r="AS7" t="s">
        <v>228</v>
      </c>
      <c r="AT7" t="s">
        <v>229</v>
      </c>
      <c r="AU7">
        <v>2023</v>
      </c>
      <c r="AV7">
        <v>127</v>
      </c>
      <c r="AW7" t="s">
        <v>74</v>
      </c>
      <c r="AX7" t="s">
        <v>74</v>
      </c>
      <c r="AY7" t="s">
        <v>74</v>
      </c>
      <c r="AZ7" t="s">
        <v>74</v>
      </c>
      <c r="BA7" t="s">
        <v>74</v>
      </c>
      <c r="BB7" t="s">
        <v>74</v>
      </c>
      <c r="BC7" t="s">
        <v>74</v>
      </c>
      <c r="BD7">
        <v>106574</v>
      </c>
      <c r="BE7" t="s">
        <v>230</v>
      </c>
      <c r="BF7" t="str">
        <f>HYPERLINK("http://dx.doi.org/10.1016/j.landusepol.2023.106574","http://dx.doi.org/10.1016/j.landusepol.2023.106574")</f>
        <v>http://dx.doi.org/10.1016/j.landusepol.2023.106574</v>
      </c>
      <c r="BG7" t="s">
        <v>74</v>
      </c>
      <c r="BH7" t="s">
        <v>231</v>
      </c>
      <c r="BI7">
        <v>18</v>
      </c>
      <c r="BJ7" t="s">
        <v>232</v>
      </c>
      <c r="BK7" t="s">
        <v>102</v>
      </c>
      <c r="BL7" t="s">
        <v>233</v>
      </c>
      <c r="BM7" t="s">
        <v>234</v>
      </c>
      <c r="BN7" t="s">
        <v>74</v>
      </c>
      <c r="BO7" t="s">
        <v>235</v>
      </c>
      <c r="BP7" t="s">
        <v>74</v>
      </c>
      <c r="BQ7" t="s">
        <v>74</v>
      </c>
      <c r="BR7" t="s">
        <v>106</v>
      </c>
      <c r="BS7" t="s">
        <v>236</v>
      </c>
      <c r="BT7" t="str">
        <f>HYPERLINK("https%3A%2F%2Fwww.webofscience.com%2Fwos%2Fwoscc%2Ffull-record%2FWOS:000948826600001","View Full Record in Web of Science")</f>
        <v>View Full Record in Web of Science</v>
      </c>
    </row>
    <row r="8" spans="1:72" x14ac:dyDescent="0.25">
      <c r="A8" t="s">
        <v>72</v>
      </c>
      <c r="B8" t="s">
        <v>237</v>
      </c>
      <c r="C8" t="s">
        <v>74</v>
      </c>
      <c r="D8" t="s">
        <v>74</v>
      </c>
      <c r="E8" t="s">
        <v>74</v>
      </c>
      <c r="F8" t="s">
        <v>238</v>
      </c>
      <c r="G8" t="s">
        <v>74</v>
      </c>
      <c r="H8" t="s">
        <v>74</v>
      </c>
      <c r="I8" t="s">
        <v>239</v>
      </c>
      <c r="J8" t="s">
        <v>162</v>
      </c>
      <c r="K8" t="s">
        <v>74</v>
      </c>
      <c r="L8" t="s">
        <v>74</v>
      </c>
      <c r="M8" t="s">
        <v>78</v>
      </c>
      <c r="N8" t="s">
        <v>112</v>
      </c>
      <c r="O8" t="s">
        <v>74</v>
      </c>
      <c r="P8" t="s">
        <v>74</v>
      </c>
      <c r="Q8" t="s">
        <v>74</v>
      </c>
      <c r="R8" t="s">
        <v>74</v>
      </c>
      <c r="S8" t="s">
        <v>74</v>
      </c>
      <c r="T8" t="s">
        <v>240</v>
      </c>
      <c r="U8" t="s">
        <v>241</v>
      </c>
      <c r="V8" t="s">
        <v>242</v>
      </c>
      <c r="W8" t="s">
        <v>243</v>
      </c>
      <c r="X8" t="s">
        <v>244</v>
      </c>
      <c r="Y8" t="s">
        <v>245</v>
      </c>
      <c r="Z8" t="s">
        <v>246</v>
      </c>
      <c r="AA8" t="s">
        <v>247</v>
      </c>
      <c r="AB8" t="s">
        <v>74</v>
      </c>
      <c r="AC8" t="s">
        <v>248</v>
      </c>
      <c r="AD8" t="s">
        <v>249</v>
      </c>
      <c r="AE8" t="s">
        <v>250</v>
      </c>
      <c r="AF8" t="s">
        <v>74</v>
      </c>
      <c r="AG8">
        <v>75</v>
      </c>
      <c r="AH8">
        <v>0</v>
      </c>
      <c r="AI8">
        <v>0</v>
      </c>
      <c r="AJ8">
        <v>0</v>
      </c>
      <c r="AK8">
        <v>1</v>
      </c>
      <c r="AL8" t="s">
        <v>172</v>
      </c>
      <c r="AM8" t="s">
        <v>173</v>
      </c>
      <c r="AN8" t="s">
        <v>174</v>
      </c>
      <c r="AO8" t="s">
        <v>175</v>
      </c>
      <c r="AP8" t="s">
        <v>74</v>
      </c>
      <c r="AQ8" t="s">
        <v>74</v>
      </c>
      <c r="AR8" t="s">
        <v>176</v>
      </c>
      <c r="AS8" t="s">
        <v>177</v>
      </c>
      <c r="AT8" t="s">
        <v>251</v>
      </c>
      <c r="AU8">
        <v>2023</v>
      </c>
      <c r="AV8">
        <v>13</v>
      </c>
      <c r="AW8" t="s">
        <v>74</v>
      </c>
      <c r="AX8" t="s">
        <v>74</v>
      </c>
      <c r="AY8" t="s">
        <v>74</v>
      </c>
      <c r="AZ8" t="s">
        <v>74</v>
      </c>
      <c r="BA8" t="s">
        <v>74</v>
      </c>
      <c r="BB8" t="s">
        <v>74</v>
      </c>
      <c r="BC8" t="s">
        <v>74</v>
      </c>
      <c r="BD8">
        <v>1037365</v>
      </c>
      <c r="BE8" t="s">
        <v>252</v>
      </c>
      <c r="BF8" t="str">
        <f>HYPERLINK("http://dx.doi.org/10.3389/fpsyg.2022.1037365","http://dx.doi.org/10.3389/fpsyg.2022.1037365")</f>
        <v>http://dx.doi.org/10.3389/fpsyg.2022.1037365</v>
      </c>
      <c r="BG8" t="s">
        <v>74</v>
      </c>
      <c r="BH8" t="s">
        <v>74</v>
      </c>
      <c r="BI8">
        <v>11</v>
      </c>
      <c r="BJ8" t="s">
        <v>180</v>
      </c>
      <c r="BK8" t="s">
        <v>102</v>
      </c>
      <c r="BL8" t="s">
        <v>103</v>
      </c>
      <c r="BM8" t="s">
        <v>253</v>
      </c>
      <c r="BN8">
        <v>36726504</v>
      </c>
      <c r="BO8" t="s">
        <v>254</v>
      </c>
      <c r="BP8" t="s">
        <v>74</v>
      </c>
      <c r="BQ8" t="s">
        <v>74</v>
      </c>
      <c r="BR8" t="s">
        <v>106</v>
      </c>
      <c r="BS8" t="s">
        <v>255</v>
      </c>
      <c r="BT8" t="str">
        <f>HYPERLINK("https%3A%2F%2Fwww.webofscience.com%2Fwos%2Fwoscc%2Ffull-record%2FWOS:000919193300001","View Full Record in Web of Science")</f>
        <v>View Full Record in Web of Science</v>
      </c>
    </row>
    <row r="9" spans="1:72" x14ac:dyDescent="0.25">
      <c r="A9" t="s">
        <v>72</v>
      </c>
      <c r="B9" t="s">
        <v>256</v>
      </c>
      <c r="C9" t="s">
        <v>74</v>
      </c>
      <c r="D9" t="s">
        <v>74</v>
      </c>
      <c r="E9" t="s">
        <v>74</v>
      </c>
      <c r="F9" t="s">
        <v>257</v>
      </c>
      <c r="G9" t="s">
        <v>74</v>
      </c>
      <c r="H9" t="s">
        <v>74</v>
      </c>
      <c r="I9" t="s">
        <v>258</v>
      </c>
      <c r="J9" t="s">
        <v>259</v>
      </c>
      <c r="K9" t="s">
        <v>74</v>
      </c>
      <c r="L9" t="s">
        <v>74</v>
      </c>
      <c r="M9" t="s">
        <v>78</v>
      </c>
      <c r="N9" t="s">
        <v>112</v>
      </c>
      <c r="O9" t="s">
        <v>74</v>
      </c>
      <c r="P9" t="s">
        <v>74</v>
      </c>
      <c r="Q9" t="s">
        <v>74</v>
      </c>
      <c r="R9" t="s">
        <v>74</v>
      </c>
      <c r="S9" t="s">
        <v>74</v>
      </c>
      <c r="T9" t="s">
        <v>260</v>
      </c>
      <c r="U9" t="s">
        <v>74</v>
      </c>
      <c r="V9" t="s">
        <v>261</v>
      </c>
      <c r="W9" t="s">
        <v>262</v>
      </c>
      <c r="X9" t="s">
        <v>263</v>
      </c>
      <c r="Y9" t="s">
        <v>264</v>
      </c>
      <c r="Z9" t="s">
        <v>265</v>
      </c>
      <c r="AA9" t="s">
        <v>74</v>
      </c>
      <c r="AB9" t="s">
        <v>74</v>
      </c>
      <c r="AC9" t="s">
        <v>266</v>
      </c>
      <c r="AD9" t="s">
        <v>266</v>
      </c>
      <c r="AE9" t="s">
        <v>267</v>
      </c>
      <c r="AF9" t="s">
        <v>74</v>
      </c>
      <c r="AG9">
        <v>51</v>
      </c>
      <c r="AH9">
        <v>0</v>
      </c>
      <c r="AI9">
        <v>0</v>
      </c>
      <c r="AJ9">
        <v>1</v>
      </c>
      <c r="AK9">
        <v>1</v>
      </c>
      <c r="AL9" t="s">
        <v>268</v>
      </c>
      <c r="AM9" t="s">
        <v>269</v>
      </c>
      <c r="AN9" t="s">
        <v>270</v>
      </c>
      <c r="AO9" t="s">
        <v>271</v>
      </c>
      <c r="AP9" t="s">
        <v>74</v>
      </c>
      <c r="AQ9" t="s">
        <v>74</v>
      </c>
      <c r="AR9" t="s">
        <v>272</v>
      </c>
      <c r="AS9" t="s">
        <v>273</v>
      </c>
      <c r="AT9" t="s">
        <v>74</v>
      </c>
      <c r="AU9">
        <v>2023</v>
      </c>
      <c r="AV9">
        <v>52</v>
      </c>
      <c r="AW9">
        <v>2</v>
      </c>
      <c r="AX9" t="s">
        <v>74</v>
      </c>
      <c r="AY9" t="s">
        <v>74</v>
      </c>
      <c r="AZ9" t="s">
        <v>74</v>
      </c>
      <c r="BA9" t="s">
        <v>74</v>
      </c>
      <c r="BB9">
        <v>1</v>
      </c>
      <c r="BC9">
        <v>11</v>
      </c>
      <c r="BD9" t="s">
        <v>74</v>
      </c>
      <c r="BE9" t="s">
        <v>274</v>
      </c>
      <c r="BF9" t="str">
        <f>HYPERLINK("http://dx.doi.org/10.15203/ozp.4090.vol52iss2","http://dx.doi.org/10.15203/ozp.4090.vol52iss2")</f>
        <v>http://dx.doi.org/10.15203/ozp.4090.vol52iss2</v>
      </c>
      <c r="BG9" t="s">
        <v>74</v>
      </c>
      <c r="BH9" t="s">
        <v>74</v>
      </c>
      <c r="BI9">
        <v>11</v>
      </c>
      <c r="BJ9" t="s">
        <v>275</v>
      </c>
      <c r="BK9" t="s">
        <v>102</v>
      </c>
      <c r="BL9" t="s">
        <v>276</v>
      </c>
      <c r="BM9" t="s">
        <v>277</v>
      </c>
      <c r="BN9" t="s">
        <v>74</v>
      </c>
      <c r="BO9" t="s">
        <v>74</v>
      </c>
      <c r="BP9" t="s">
        <v>74</v>
      </c>
      <c r="BQ9" t="s">
        <v>74</v>
      </c>
      <c r="BR9" t="s">
        <v>106</v>
      </c>
      <c r="BS9" t="s">
        <v>278</v>
      </c>
      <c r="BT9" t="str">
        <f>HYPERLINK("https%3A%2F%2Fwww.webofscience.com%2Fwos%2Fwoscc%2Ffull-record%2FWOS:001046495000001","View Full Record in Web of Science")</f>
        <v>View Full Record in Web of Science</v>
      </c>
    </row>
    <row r="10" spans="1:72" x14ac:dyDescent="0.25">
      <c r="A10" t="s">
        <v>72</v>
      </c>
      <c r="B10" t="s">
        <v>279</v>
      </c>
      <c r="C10" t="s">
        <v>74</v>
      </c>
      <c r="D10" t="s">
        <v>74</v>
      </c>
      <c r="E10" t="s">
        <v>74</v>
      </c>
      <c r="F10" t="s">
        <v>280</v>
      </c>
      <c r="G10" t="s">
        <v>74</v>
      </c>
      <c r="H10" t="s">
        <v>74</v>
      </c>
      <c r="I10" t="s">
        <v>281</v>
      </c>
      <c r="J10" t="s">
        <v>282</v>
      </c>
      <c r="K10" t="s">
        <v>74</v>
      </c>
      <c r="L10" t="s">
        <v>74</v>
      </c>
      <c r="M10" t="s">
        <v>78</v>
      </c>
      <c r="N10" t="s">
        <v>112</v>
      </c>
      <c r="O10" t="s">
        <v>74</v>
      </c>
      <c r="P10" t="s">
        <v>74</v>
      </c>
      <c r="Q10" t="s">
        <v>74</v>
      </c>
      <c r="R10" t="s">
        <v>74</v>
      </c>
      <c r="S10" t="s">
        <v>74</v>
      </c>
      <c r="T10" t="s">
        <v>283</v>
      </c>
      <c r="U10" t="s">
        <v>284</v>
      </c>
      <c r="V10" t="s">
        <v>285</v>
      </c>
      <c r="W10" t="s">
        <v>286</v>
      </c>
      <c r="X10" t="s">
        <v>263</v>
      </c>
      <c r="Y10" t="s">
        <v>287</v>
      </c>
      <c r="Z10" t="s">
        <v>288</v>
      </c>
      <c r="AA10" t="s">
        <v>289</v>
      </c>
      <c r="AB10" t="s">
        <v>290</v>
      </c>
      <c r="AC10" t="s">
        <v>74</v>
      </c>
      <c r="AD10" t="s">
        <v>74</v>
      </c>
      <c r="AE10" t="s">
        <v>74</v>
      </c>
      <c r="AF10" t="s">
        <v>74</v>
      </c>
      <c r="AG10">
        <v>44</v>
      </c>
      <c r="AH10">
        <v>0</v>
      </c>
      <c r="AI10">
        <v>0</v>
      </c>
      <c r="AJ10">
        <v>1</v>
      </c>
      <c r="AK10">
        <v>5</v>
      </c>
      <c r="AL10" t="s">
        <v>291</v>
      </c>
      <c r="AM10" t="s">
        <v>292</v>
      </c>
      <c r="AN10" t="s">
        <v>293</v>
      </c>
      <c r="AO10" t="s">
        <v>294</v>
      </c>
      <c r="AP10" t="s">
        <v>295</v>
      </c>
      <c r="AQ10" t="s">
        <v>74</v>
      </c>
      <c r="AR10" t="s">
        <v>296</v>
      </c>
      <c r="AS10" t="s">
        <v>297</v>
      </c>
      <c r="AT10" t="s">
        <v>298</v>
      </c>
      <c r="AU10">
        <v>2023</v>
      </c>
      <c r="AV10">
        <v>25</v>
      </c>
      <c r="AW10">
        <v>10</v>
      </c>
      <c r="AX10" t="s">
        <v>74</v>
      </c>
      <c r="AY10" t="s">
        <v>74</v>
      </c>
      <c r="AZ10" t="s">
        <v>74</v>
      </c>
      <c r="BA10" t="s">
        <v>74</v>
      </c>
      <c r="BB10">
        <v>1310</v>
      </c>
      <c r="BC10">
        <v>1323</v>
      </c>
      <c r="BD10" t="s">
        <v>74</v>
      </c>
      <c r="BE10" t="s">
        <v>299</v>
      </c>
      <c r="BF10" t="str">
        <f>HYPERLINK("http://dx.doi.org/10.1080/13691058.2022.2155707","http://dx.doi.org/10.1080/13691058.2022.2155707")</f>
        <v>http://dx.doi.org/10.1080/13691058.2022.2155707</v>
      </c>
      <c r="BG10" t="s">
        <v>74</v>
      </c>
      <c r="BH10" t="s">
        <v>300</v>
      </c>
      <c r="BI10">
        <v>14</v>
      </c>
      <c r="BJ10" t="s">
        <v>301</v>
      </c>
      <c r="BK10" t="s">
        <v>102</v>
      </c>
      <c r="BL10" t="s">
        <v>302</v>
      </c>
      <c r="BM10" t="s">
        <v>303</v>
      </c>
      <c r="BN10">
        <v>36607166</v>
      </c>
      <c r="BO10" t="s">
        <v>74</v>
      </c>
      <c r="BP10" t="s">
        <v>74</v>
      </c>
      <c r="BQ10" t="s">
        <v>74</v>
      </c>
      <c r="BR10" t="s">
        <v>106</v>
      </c>
      <c r="BS10" t="s">
        <v>304</v>
      </c>
      <c r="BT10" t="str">
        <f>HYPERLINK("https%3A%2F%2Fwww.webofscience.com%2Fwos%2Fwoscc%2Ffull-record%2FWOS:000908115000001","View Full Record in Web of Science")</f>
        <v>View Full Record in Web of Science</v>
      </c>
    </row>
    <row r="11" spans="1:72" x14ac:dyDescent="0.25">
      <c r="A11" t="s">
        <v>72</v>
      </c>
      <c r="B11" t="s">
        <v>305</v>
      </c>
      <c r="C11" t="s">
        <v>74</v>
      </c>
      <c r="D11" t="s">
        <v>74</v>
      </c>
      <c r="E11" t="s">
        <v>74</v>
      </c>
      <c r="F11" t="s">
        <v>306</v>
      </c>
      <c r="G11" t="s">
        <v>74</v>
      </c>
      <c r="H11" t="s">
        <v>74</v>
      </c>
      <c r="I11" t="s">
        <v>307</v>
      </c>
      <c r="J11" t="s">
        <v>308</v>
      </c>
      <c r="K11" t="s">
        <v>74</v>
      </c>
      <c r="L11" t="s">
        <v>74</v>
      </c>
      <c r="M11" t="s">
        <v>78</v>
      </c>
      <c r="N11" t="s">
        <v>79</v>
      </c>
      <c r="O11" t="s">
        <v>74</v>
      </c>
      <c r="P11" t="s">
        <v>74</v>
      </c>
      <c r="Q11" t="s">
        <v>74</v>
      </c>
      <c r="R11" t="s">
        <v>74</v>
      </c>
      <c r="S11" t="s">
        <v>74</v>
      </c>
      <c r="T11" t="s">
        <v>309</v>
      </c>
      <c r="U11" t="s">
        <v>310</v>
      </c>
      <c r="V11" t="s">
        <v>311</v>
      </c>
      <c r="W11" t="s">
        <v>312</v>
      </c>
      <c r="X11" t="s">
        <v>313</v>
      </c>
      <c r="Y11" t="s">
        <v>314</v>
      </c>
      <c r="Z11" t="s">
        <v>315</v>
      </c>
      <c r="AA11" t="s">
        <v>316</v>
      </c>
      <c r="AB11" t="s">
        <v>317</v>
      </c>
      <c r="AC11" t="s">
        <v>318</v>
      </c>
      <c r="AD11" t="s">
        <v>319</v>
      </c>
      <c r="AE11" t="s">
        <v>320</v>
      </c>
      <c r="AF11" t="s">
        <v>74</v>
      </c>
      <c r="AG11">
        <v>90</v>
      </c>
      <c r="AH11">
        <v>1</v>
      </c>
      <c r="AI11">
        <v>1</v>
      </c>
      <c r="AJ11">
        <v>8</v>
      </c>
      <c r="AK11">
        <v>18</v>
      </c>
      <c r="AL11" t="s">
        <v>291</v>
      </c>
      <c r="AM11" t="s">
        <v>292</v>
      </c>
      <c r="AN11" t="s">
        <v>293</v>
      </c>
      <c r="AO11" t="s">
        <v>321</v>
      </c>
      <c r="AP11" t="s">
        <v>322</v>
      </c>
      <c r="AQ11" t="s">
        <v>74</v>
      </c>
      <c r="AR11" t="s">
        <v>323</v>
      </c>
      <c r="AS11" t="s">
        <v>324</v>
      </c>
      <c r="AT11" t="s">
        <v>325</v>
      </c>
      <c r="AU11">
        <v>2022</v>
      </c>
      <c r="AV11" t="s">
        <v>74</v>
      </c>
      <c r="AW11" t="s">
        <v>74</v>
      </c>
      <c r="AX11" t="s">
        <v>74</v>
      </c>
      <c r="AY11" t="s">
        <v>74</v>
      </c>
      <c r="AZ11" t="s">
        <v>74</v>
      </c>
      <c r="BA11" t="s">
        <v>74</v>
      </c>
      <c r="BB11" t="s">
        <v>74</v>
      </c>
      <c r="BC11" t="s">
        <v>74</v>
      </c>
      <c r="BD11" t="s">
        <v>74</v>
      </c>
      <c r="BE11" t="s">
        <v>326</v>
      </c>
      <c r="BF11" t="str">
        <f>HYPERLINK("http://dx.doi.org/10.1080/13504622.2022.2107618","http://dx.doi.org/10.1080/13504622.2022.2107618")</f>
        <v>http://dx.doi.org/10.1080/13504622.2022.2107618</v>
      </c>
      <c r="BG11" t="s">
        <v>74</v>
      </c>
      <c r="BH11" t="s">
        <v>327</v>
      </c>
      <c r="BI11">
        <v>18</v>
      </c>
      <c r="BJ11" t="s">
        <v>328</v>
      </c>
      <c r="BK11" t="s">
        <v>102</v>
      </c>
      <c r="BL11" t="s">
        <v>329</v>
      </c>
      <c r="BM11" t="s">
        <v>330</v>
      </c>
      <c r="BN11" t="s">
        <v>74</v>
      </c>
      <c r="BO11" t="s">
        <v>74</v>
      </c>
      <c r="BP11" t="s">
        <v>74</v>
      </c>
      <c r="BQ11" t="s">
        <v>74</v>
      </c>
      <c r="BR11" t="s">
        <v>106</v>
      </c>
      <c r="BS11" t="s">
        <v>331</v>
      </c>
      <c r="BT11" t="str">
        <f>HYPERLINK("https%3A%2F%2Fwww.webofscience.com%2Fwos%2Fwoscc%2Ffull-record%2FWOS:000837642800001","View Full Record in Web of Science")</f>
        <v>View Full Record in Web of Science</v>
      </c>
    </row>
    <row r="12" spans="1:72" x14ac:dyDescent="0.25">
      <c r="A12" t="s">
        <v>72</v>
      </c>
      <c r="B12" t="s">
        <v>332</v>
      </c>
      <c r="C12" t="s">
        <v>74</v>
      </c>
      <c r="D12" t="s">
        <v>74</v>
      </c>
      <c r="E12" t="s">
        <v>74</v>
      </c>
      <c r="F12" t="s">
        <v>333</v>
      </c>
      <c r="G12" t="s">
        <v>74</v>
      </c>
      <c r="H12" t="s">
        <v>74</v>
      </c>
      <c r="I12" t="s">
        <v>334</v>
      </c>
      <c r="J12" t="s">
        <v>335</v>
      </c>
      <c r="K12" t="s">
        <v>74</v>
      </c>
      <c r="L12" t="s">
        <v>74</v>
      </c>
      <c r="M12" t="s">
        <v>78</v>
      </c>
      <c r="N12" t="s">
        <v>112</v>
      </c>
      <c r="O12" t="s">
        <v>74</v>
      </c>
      <c r="P12" t="s">
        <v>74</v>
      </c>
      <c r="Q12" t="s">
        <v>74</v>
      </c>
      <c r="R12" t="s">
        <v>74</v>
      </c>
      <c r="S12" t="s">
        <v>74</v>
      </c>
      <c r="T12" t="s">
        <v>336</v>
      </c>
      <c r="U12" t="s">
        <v>74</v>
      </c>
      <c r="V12" t="s">
        <v>337</v>
      </c>
      <c r="W12" t="s">
        <v>338</v>
      </c>
      <c r="X12" t="s">
        <v>339</v>
      </c>
      <c r="Y12" t="s">
        <v>340</v>
      </c>
      <c r="Z12" t="s">
        <v>341</v>
      </c>
      <c r="AA12" t="s">
        <v>74</v>
      </c>
      <c r="AB12" t="s">
        <v>74</v>
      </c>
      <c r="AC12" t="s">
        <v>74</v>
      </c>
      <c r="AD12" t="s">
        <v>74</v>
      </c>
      <c r="AE12" t="s">
        <v>74</v>
      </c>
      <c r="AF12" t="s">
        <v>74</v>
      </c>
      <c r="AG12">
        <v>27</v>
      </c>
      <c r="AH12">
        <v>0</v>
      </c>
      <c r="AI12">
        <v>0</v>
      </c>
      <c r="AJ12">
        <v>0</v>
      </c>
      <c r="AK12">
        <v>0</v>
      </c>
      <c r="AL12" t="s">
        <v>291</v>
      </c>
      <c r="AM12" t="s">
        <v>292</v>
      </c>
      <c r="AN12" t="s">
        <v>293</v>
      </c>
      <c r="AO12" t="s">
        <v>342</v>
      </c>
      <c r="AP12" t="s">
        <v>343</v>
      </c>
      <c r="AQ12" t="s">
        <v>74</v>
      </c>
      <c r="AR12" t="s">
        <v>335</v>
      </c>
      <c r="AS12" t="s">
        <v>344</v>
      </c>
      <c r="AT12" t="s">
        <v>345</v>
      </c>
      <c r="AU12">
        <v>2022</v>
      </c>
      <c r="AV12">
        <v>27</v>
      </c>
      <c r="AW12">
        <v>2</v>
      </c>
      <c r="AX12" t="s">
        <v>74</v>
      </c>
      <c r="AY12" t="s">
        <v>74</v>
      </c>
      <c r="AZ12" t="s">
        <v>74</v>
      </c>
      <c r="BA12" t="s">
        <v>74</v>
      </c>
      <c r="BB12">
        <v>83</v>
      </c>
      <c r="BC12">
        <v>99</v>
      </c>
      <c r="BD12" t="s">
        <v>74</v>
      </c>
      <c r="BE12" t="s">
        <v>346</v>
      </c>
      <c r="BF12" t="str">
        <f>HYPERLINK("http://dx.doi.org/10.1080/13617427.2022.2144008","http://dx.doi.org/10.1080/13617427.2022.2144008")</f>
        <v>http://dx.doi.org/10.1080/13617427.2022.2144008</v>
      </c>
      <c r="BG12" t="s">
        <v>74</v>
      </c>
      <c r="BH12" t="s">
        <v>327</v>
      </c>
      <c r="BI12">
        <v>17</v>
      </c>
      <c r="BJ12" t="s">
        <v>347</v>
      </c>
      <c r="BK12" t="s">
        <v>129</v>
      </c>
      <c r="BL12" t="s">
        <v>348</v>
      </c>
      <c r="BM12" t="s">
        <v>349</v>
      </c>
      <c r="BN12" t="s">
        <v>74</v>
      </c>
      <c r="BO12" t="s">
        <v>350</v>
      </c>
      <c r="BP12" t="s">
        <v>74</v>
      </c>
      <c r="BQ12" t="s">
        <v>74</v>
      </c>
      <c r="BR12" t="s">
        <v>106</v>
      </c>
      <c r="BS12" t="s">
        <v>351</v>
      </c>
      <c r="BT12" t="str">
        <f>HYPERLINK("https%3A%2F%2Fwww.webofscience.com%2Fwos%2Fwoscc%2Ffull-record%2FWOS:000882932900001","View Full Record in Web of Science")</f>
        <v>View Full Record in Web of Science</v>
      </c>
    </row>
    <row r="13" spans="1:72" x14ac:dyDescent="0.25">
      <c r="A13" t="s">
        <v>72</v>
      </c>
      <c r="B13" t="s">
        <v>352</v>
      </c>
      <c r="C13" t="s">
        <v>74</v>
      </c>
      <c r="D13" t="s">
        <v>74</v>
      </c>
      <c r="E13" t="s">
        <v>74</v>
      </c>
      <c r="F13" t="s">
        <v>353</v>
      </c>
      <c r="G13" t="s">
        <v>74</v>
      </c>
      <c r="H13" t="s">
        <v>74</v>
      </c>
      <c r="I13" t="s">
        <v>354</v>
      </c>
      <c r="J13" t="s">
        <v>355</v>
      </c>
      <c r="K13" t="s">
        <v>74</v>
      </c>
      <c r="L13" t="s">
        <v>74</v>
      </c>
      <c r="M13" t="s">
        <v>78</v>
      </c>
      <c r="N13" t="s">
        <v>112</v>
      </c>
      <c r="O13" t="s">
        <v>74</v>
      </c>
      <c r="P13" t="s">
        <v>74</v>
      </c>
      <c r="Q13" t="s">
        <v>74</v>
      </c>
      <c r="R13" t="s">
        <v>74</v>
      </c>
      <c r="S13" t="s">
        <v>74</v>
      </c>
      <c r="T13" t="s">
        <v>356</v>
      </c>
      <c r="U13" t="s">
        <v>357</v>
      </c>
      <c r="V13" t="s">
        <v>358</v>
      </c>
      <c r="W13" t="s">
        <v>359</v>
      </c>
      <c r="X13" t="s">
        <v>74</v>
      </c>
      <c r="Y13" t="s">
        <v>360</v>
      </c>
      <c r="Z13" t="s">
        <v>361</v>
      </c>
      <c r="AA13" t="s">
        <v>362</v>
      </c>
      <c r="AB13" t="s">
        <v>363</v>
      </c>
      <c r="AC13" t="s">
        <v>74</v>
      </c>
      <c r="AD13" t="s">
        <v>74</v>
      </c>
      <c r="AE13" t="s">
        <v>74</v>
      </c>
      <c r="AF13" t="s">
        <v>74</v>
      </c>
      <c r="AG13">
        <v>60</v>
      </c>
      <c r="AH13">
        <v>20</v>
      </c>
      <c r="AI13">
        <v>20</v>
      </c>
      <c r="AJ13">
        <v>4</v>
      </c>
      <c r="AK13">
        <v>10</v>
      </c>
      <c r="AL13" t="s">
        <v>364</v>
      </c>
      <c r="AM13" t="s">
        <v>365</v>
      </c>
      <c r="AN13" t="s">
        <v>366</v>
      </c>
      <c r="AO13" t="s">
        <v>367</v>
      </c>
      <c r="AP13" t="s">
        <v>368</v>
      </c>
      <c r="AQ13" t="s">
        <v>74</v>
      </c>
      <c r="AR13" t="s">
        <v>369</v>
      </c>
      <c r="AS13" t="s">
        <v>370</v>
      </c>
      <c r="AT13" t="s">
        <v>371</v>
      </c>
      <c r="AU13">
        <v>2022</v>
      </c>
      <c r="AV13">
        <v>13</v>
      </c>
      <c r="AW13">
        <v>1</v>
      </c>
      <c r="AX13" t="s">
        <v>74</v>
      </c>
      <c r="AY13" t="s">
        <v>74</v>
      </c>
      <c r="AZ13" t="s">
        <v>74</v>
      </c>
      <c r="BA13" t="s">
        <v>74</v>
      </c>
      <c r="BB13">
        <v>55</v>
      </c>
      <c r="BC13">
        <v>78</v>
      </c>
      <c r="BD13" t="s">
        <v>74</v>
      </c>
      <c r="BE13" t="s">
        <v>372</v>
      </c>
      <c r="BF13" t="str">
        <f>HYPERLINK("http://dx.doi.org/10.24136/oc.2022.002","http://dx.doi.org/10.24136/oc.2022.002")</f>
        <v>http://dx.doi.org/10.24136/oc.2022.002</v>
      </c>
      <c r="BG13" t="s">
        <v>74</v>
      </c>
      <c r="BH13" t="s">
        <v>74</v>
      </c>
      <c r="BI13">
        <v>24</v>
      </c>
      <c r="BJ13" t="s">
        <v>155</v>
      </c>
      <c r="BK13" t="s">
        <v>102</v>
      </c>
      <c r="BL13" t="s">
        <v>156</v>
      </c>
      <c r="BM13" t="s">
        <v>373</v>
      </c>
      <c r="BN13" t="s">
        <v>74</v>
      </c>
      <c r="BO13" t="s">
        <v>131</v>
      </c>
      <c r="BP13" t="s">
        <v>74</v>
      </c>
      <c r="BQ13" t="s">
        <v>74</v>
      </c>
      <c r="BR13" t="s">
        <v>106</v>
      </c>
      <c r="BS13" t="s">
        <v>374</v>
      </c>
      <c r="BT13" t="str">
        <f>HYPERLINK("https%3A%2F%2Fwww.webofscience.com%2Fwos%2Fwoscc%2Ffull-record%2FWOS:000782850400002","View Full Record in Web of Science")</f>
        <v>View Full Record in Web of Science</v>
      </c>
    </row>
    <row r="14" spans="1:72" x14ac:dyDescent="0.25">
      <c r="A14" t="s">
        <v>72</v>
      </c>
      <c r="B14" t="s">
        <v>375</v>
      </c>
      <c r="C14" t="s">
        <v>74</v>
      </c>
      <c r="D14" t="s">
        <v>74</v>
      </c>
      <c r="E14" t="s">
        <v>74</v>
      </c>
      <c r="F14" t="s">
        <v>376</v>
      </c>
      <c r="G14" t="s">
        <v>74</v>
      </c>
      <c r="H14" t="s">
        <v>74</v>
      </c>
      <c r="I14" t="s">
        <v>377</v>
      </c>
      <c r="J14" t="s">
        <v>378</v>
      </c>
      <c r="K14" t="s">
        <v>74</v>
      </c>
      <c r="L14" t="s">
        <v>74</v>
      </c>
      <c r="M14" t="s">
        <v>78</v>
      </c>
      <c r="N14" t="s">
        <v>112</v>
      </c>
      <c r="O14" t="s">
        <v>74</v>
      </c>
      <c r="P14" t="s">
        <v>74</v>
      </c>
      <c r="Q14" t="s">
        <v>74</v>
      </c>
      <c r="R14" t="s">
        <v>74</v>
      </c>
      <c r="S14" t="s">
        <v>74</v>
      </c>
      <c r="T14" t="s">
        <v>379</v>
      </c>
      <c r="U14" t="s">
        <v>74</v>
      </c>
      <c r="V14" t="s">
        <v>380</v>
      </c>
      <c r="W14" t="s">
        <v>74</v>
      </c>
      <c r="X14" t="s">
        <v>74</v>
      </c>
      <c r="Y14" t="s">
        <v>74</v>
      </c>
      <c r="Z14" t="s">
        <v>381</v>
      </c>
      <c r="AA14" t="s">
        <v>74</v>
      </c>
      <c r="AB14" t="s">
        <v>382</v>
      </c>
      <c r="AC14" t="s">
        <v>74</v>
      </c>
      <c r="AD14" t="s">
        <v>74</v>
      </c>
      <c r="AE14" t="s">
        <v>74</v>
      </c>
      <c r="AF14" t="s">
        <v>74</v>
      </c>
      <c r="AG14">
        <v>5</v>
      </c>
      <c r="AH14">
        <v>3</v>
      </c>
      <c r="AI14">
        <v>3</v>
      </c>
      <c r="AJ14">
        <v>0</v>
      </c>
      <c r="AK14">
        <v>6</v>
      </c>
      <c r="AL14" t="s">
        <v>383</v>
      </c>
      <c r="AM14" t="s">
        <v>384</v>
      </c>
      <c r="AN14" t="s">
        <v>385</v>
      </c>
      <c r="AO14" t="s">
        <v>386</v>
      </c>
      <c r="AP14" t="s">
        <v>387</v>
      </c>
      <c r="AQ14" t="s">
        <v>74</v>
      </c>
      <c r="AR14" t="s">
        <v>388</v>
      </c>
      <c r="AS14" t="s">
        <v>389</v>
      </c>
      <c r="AT14" t="s">
        <v>371</v>
      </c>
      <c r="AU14">
        <v>2022</v>
      </c>
      <c r="AV14">
        <v>31</v>
      </c>
      <c r="AW14">
        <v>3</v>
      </c>
      <c r="AX14" t="s">
        <v>74</v>
      </c>
      <c r="AY14" t="s">
        <v>74</v>
      </c>
      <c r="AZ14" t="s">
        <v>390</v>
      </c>
      <c r="BA14" t="s">
        <v>74</v>
      </c>
      <c r="BB14">
        <v>685</v>
      </c>
      <c r="BC14">
        <v>688</v>
      </c>
      <c r="BD14" t="s">
        <v>74</v>
      </c>
      <c r="BE14" t="s">
        <v>391</v>
      </c>
      <c r="BF14" t="str">
        <f>HYPERLINK("http://dx.doi.org/10.1007/s10826-022-02248-7","http://dx.doi.org/10.1007/s10826-022-02248-7")</f>
        <v>http://dx.doi.org/10.1007/s10826-022-02248-7</v>
      </c>
      <c r="BG14" t="s">
        <v>74</v>
      </c>
      <c r="BH14" t="s">
        <v>392</v>
      </c>
      <c r="BI14">
        <v>4</v>
      </c>
      <c r="BJ14" t="s">
        <v>393</v>
      </c>
      <c r="BK14" t="s">
        <v>102</v>
      </c>
      <c r="BL14" t="s">
        <v>394</v>
      </c>
      <c r="BM14" t="s">
        <v>395</v>
      </c>
      <c r="BN14" t="s">
        <v>74</v>
      </c>
      <c r="BO14" t="s">
        <v>74</v>
      </c>
      <c r="BP14" t="s">
        <v>74</v>
      </c>
      <c r="BQ14" t="s">
        <v>74</v>
      </c>
      <c r="BR14" t="s">
        <v>106</v>
      </c>
      <c r="BS14" t="s">
        <v>396</v>
      </c>
      <c r="BT14" t="str">
        <f>HYPERLINK("https%3A%2F%2Fwww.webofscience.com%2Fwos%2Fwoscc%2Ffull-record%2FWOS:000753225500003","View Full Record in Web of Science")</f>
        <v>View Full Record in Web of Science</v>
      </c>
    </row>
    <row r="15" spans="1:72" x14ac:dyDescent="0.25">
      <c r="A15" t="s">
        <v>72</v>
      </c>
      <c r="B15" t="s">
        <v>397</v>
      </c>
      <c r="C15" t="s">
        <v>74</v>
      </c>
      <c r="D15" t="s">
        <v>74</v>
      </c>
      <c r="E15" t="s">
        <v>74</v>
      </c>
      <c r="F15" t="s">
        <v>398</v>
      </c>
      <c r="G15" t="s">
        <v>74</v>
      </c>
      <c r="H15" t="s">
        <v>74</v>
      </c>
      <c r="I15" t="s">
        <v>399</v>
      </c>
      <c r="J15" t="s">
        <v>400</v>
      </c>
      <c r="K15" t="s">
        <v>74</v>
      </c>
      <c r="L15" t="s">
        <v>74</v>
      </c>
      <c r="M15" t="s">
        <v>78</v>
      </c>
      <c r="N15" t="s">
        <v>112</v>
      </c>
      <c r="O15" t="s">
        <v>74</v>
      </c>
      <c r="P15" t="s">
        <v>74</v>
      </c>
      <c r="Q15" t="s">
        <v>74</v>
      </c>
      <c r="R15" t="s">
        <v>74</v>
      </c>
      <c r="S15" t="s">
        <v>74</v>
      </c>
      <c r="T15" t="s">
        <v>401</v>
      </c>
      <c r="U15" t="s">
        <v>74</v>
      </c>
      <c r="V15" t="s">
        <v>402</v>
      </c>
      <c r="W15" t="s">
        <v>403</v>
      </c>
      <c r="X15" t="s">
        <v>404</v>
      </c>
      <c r="Y15" t="s">
        <v>405</v>
      </c>
      <c r="Z15" t="s">
        <v>406</v>
      </c>
      <c r="AA15" t="s">
        <v>407</v>
      </c>
      <c r="AB15" t="s">
        <v>408</v>
      </c>
      <c r="AC15" t="s">
        <v>74</v>
      </c>
      <c r="AD15" t="s">
        <v>74</v>
      </c>
      <c r="AE15" t="s">
        <v>74</v>
      </c>
      <c r="AF15" t="s">
        <v>74</v>
      </c>
      <c r="AG15">
        <v>16</v>
      </c>
      <c r="AH15">
        <v>0</v>
      </c>
      <c r="AI15">
        <v>0</v>
      </c>
      <c r="AJ15">
        <v>0</v>
      </c>
      <c r="AK15">
        <v>0</v>
      </c>
      <c r="AL15" t="s">
        <v>409</v>
      </c>
      <c r="AM15" t="s">
        <v>410</v>
      </c>
      <c r="AN15" t="s">
        <v>411</v>
      </c>
      <c r="AO15" t="s">
        <v>412</v>
      </c>
      <c r="AP15" t="s">
        <v>74</v>
      </c>
      <c r="AQ15" t="s">
        <v>74</v>
      </c>
      <c r="AR15" t="s">
        <v>413</v>
      </c>
      <c r="AS15" t="s">
        <v>414</v>
      </c>
      <c r="AT15" t="s">
        <v>74</v>
      </c>
      <c r="AU15">
        <v>2022</v>
      </c>
      <c r="AV15" t="s">
        <v>74</v>
      </c>
      <c r="AW15">
        <v>22</v>
      </c>
      <c r="AX15" t="s">
        <v>74</v>
      </c>
      <c r="AY15" t="s">
        <v>74</v>
      </c>
      <c r="AZ15" t="s">
        <v>74</v>
      </c>
      <c r="BA15" t="s">
        <v>74</v>
      </c>
      <c r="BB15">
        <v>115</v>
      </c>
      <c r="BC15">
        <v>126</v>
      </c>
      <c r="BD15" t="s">
        <v>74</v>
      </c>
      <c r="BE15" t="s">
        <v>415</v>
      </c>
      <c r="BF15" t="str">
        <f>HYPERLINK("http://dx.doi.org/10.24919/2519-058X.22.253718","http://dx.doi.org/10.24919/2519-058X.22.253718")</f>
        <v>http://dx.doi.org/10.24919/2519-058X.22.253718</v>
      </c>
      <c r="BG15" t="s">
        <v>74</v>
      </c>
      <c r="BH15" t="s">
        <v>74</v>
      </c>
      <c r="BI15">
        <v>12</v>
      </c>
      <c r="BJ15" t="s">
        <v>416</v>
      </c>
      <c r="BK15" t="s">
        <v>129</v>
      </c>
      <c r="BL15" t="s">
        <v>416</v>
      </c>
      <c r="BM15" t="s">
        <v>417</v>
      </c>
      <c r="BN15" t="s">
        <v>74</v>
      </c>
      <c r="BO15" t="s">
        <v>131</v>
      </c>
      <c r="BP15" t="s">
        <v>74</v>
      </c>
      <c r="BQ15" t="s">
        <v>74</v>
      </c>
      <c r="BR15" t="s">
        <v>106</v>
      </c>
      <c r="BS15" t="s">
        <v>418</v>
      </c>
      <c r="BT15" t="str">
        <f>HYPERLINK("https%3A%2F%2Fwww.webofscience.com%2Fwos%2Fwoscc%2Ffull-record%2FWOS:000779839600008","View Full Record in Web of Science")</f>
        <v>View Full Record in Web of Science</v>
      </c>
    </row>
    <row r="16" spans="1:72" x14ac:dyDescent="0.25">
      <c r="A16" t="s">
        <v>72</v>
      </c>
      <c r="B16" t="s">
        <v>419</v>
      </c>
      <c r="C16" t="s">
        <v>74</v>
      </c>
      <c r="D16" t="s">
        <v>74</v>
      </c>
      <c r="E16" t="s">
        <v>74</v>
      </c>
      <c r="F16" t="s">
        <v>420</v>
      </c>
      <c r="G16" t="s">
        <v>74</v>
      </c>
      <c r="H16" t="s">
        <v>74</v>
      </c>
      <c r="I16" t="s">
        <v>421</v>
      </c>
      <c r="J16" t="s">
        <v>422</v>
      </c>
      <c r="K16" t="s">
        <v>74</v>
      </c>
      <c r="L16" t="s">
        <v>74</v>
      </c>
      <c r="M16" t="s">
        <v>78</v>
      </c>
      <c r="N16" t="s">
        <v>112</v>
      </c>
      <c r="O16" t="s">
        <v>74</v>
      </c>
      <c r="P16" t="s">
        <v>74</v>
      </c>
      <c r="Q16" t="s">
        <v>74</v>
      </c>
      <c r="R16" t="s">
        <v>74</v>
      </c>
      <c r="S16" t="s">
        <v>74</v>
      </c>
      <c r="T16" t="s">
        <v>423</v>
      </c>
      <c r="U16" t="s">
        <v>424</v>
      </c>
      <c r="V16" t="s">
        <v>425</v>
      </c>
      <c r="W16" t="s">
        <v>426</v>
      </c>
      <c r="X16" t="s">
        <v>427</v>
      </c>
      <c r="Y16" t="s">
        <v>428</v>
      </c>
      <c r="Z16" t="s">
        <v>429</v>
      </c>
      <c r="AA16" t="s">
        <v>430</v>
      </c>
      <c r="AB16" t="s">
        <v>431</v>
      </c>
      <c r="AC16" t="s">
        <v>432</v>
      </c>
      <c r="AD16" t="s">
        <v>433</v>
      </c>
      <c r="AE16" t="s">
        <v>434</v>
      </c>
      <c r="AF16" t="s">
        <v>74</v>
      </c>
      <c r="AG16">
        <v>67</v>
      </c>
      <c r="AH16">
        <v>1</v>
      </c>
      <c r="AI16">
        <v>1</v>
      </c>
      <c r="AJ16">
        <v>8</v>
      </c>
      <c r="AK16">
        <v>23</v>
      </c>
      <c r="AL16" t="s">
        <v>435</v>
      </c>
      <c r="AM16" t="s">
        <v>436</v>
      </c>
      <c r="AN16" t="s">
        <v>437</v>
      </c>
      <c r="AO16" t="s">
        <v>438</v>
      </c>
      <c r="AP16" t="s">
        <v>439</v>
      </c>
      <c r="AQ16" t="s">
        <v>74</v>
      </c>
      <c r="AR16" t="s">
        <v>440</v>
      </c>
      <c r="AS16" t="s">
        <v>441</v>
      </c>
      <c r="AT16" t="s">
        <v>74</v>
      </c>
      <c r="AU16">
        <v>2022</v>
      </c>
      <c r="AV16">
        <v>9</v>
      </c>
      <c r="AW16">
        <v>6</v>
      </c>
      <c r="AX16" t="s">
        <v>74</v>
      </c>
      <c r="AY16" t="s">
        <v>74</v>
      </c>
      <c r="AZ16" t="s">
        <v>74</v>
      </c>
      <c r="BA16" t="s">
        <v>74</v>
      </c>
      <c r="BB16">
        <v>1034</v>
      </c>
      <c r="BC16">
        <v>1045</v>
      </c>
      <c r="BD16" t="s">
        <v>74</v>
      </c>
      <c r="BE16" t="s">
        <v>442</v>
      </c>
      <c r="BF16" t="str">
        <f>HYPERLINK("http://dx.doi.org/10.15549/jeecar.v9i6.1044","http://dx.doi.org/10.15549/jeecar.v9i6.1044")</f>
        <v>http://dx.doi.org/10.15549/jeecar.v9i6.1044</v>
      </c>
      <c r="BG16" t="s">
        <v>74</v>
      </c>
      <c r="BH16" t="s">
        <v>74</v>
      </c>
      <c r="BI16">
        <v>12</v>
      </c>
      <c r="BJ16" t="s">
        <v>443</v>
      </c>
      <c r="BK16" t="s">
        <v>129</v>
      </c>
      <c r="BL16" t="s">
        <v>156</v>
      </c>
      <c r="BM16" t="s">
        <v>444</v>
      </c>
      <c r="BN16" t="s">
        <v>74</v>
      </c>
      <c r="BO16" t="s">
        <v>131</v>
      </c>
      <c r="BP16" t="s">
        <v>74</v>
      </c>
      <c r="BQ16" t="s">
        <v>74</v>
      </c>
      <c r="BR16" t="s">
        <v>106</v>
      </c>
      <c r="BS16" t="s">
        <v>445</v>
      </c>
      <c r="BT16" t="str">
        <f>HYPERLINK("https%3A%2F%2Fwww.webofscience.com%2Fwos%2Fwoscc%2Ffull-record%2FWOS:000895219900001","View Full Record in Web of Science")</f>
        <v>View Full Record in Web of Science</v>
      </c>
    </row>
    <row r="17" spans="1:72" x14ac:dyDescent="0.25">
      <c r="A17" t="s">
        <v>72</v>
      </c>
      <c r="B17" t="s">
        <v>446</v>
      </c>
      <c r="C17" t="s">
        <v>74</v>
      </c>
      <c r="D17" t="s">
        <v>74</v>
      </c>
      <c r="E17" t="s">
        <v>74</v>
      </c>
      <c r="F17" t="s">
        <v>447</v>
      </c>
      <c r="G17" t="s">
        <v>74</v>
      </c>
      <c r="H17" t="s">
        <v>74</v>
      </c>
      <c r="I17" t="s">
        <v>448</v>
      </c>
      <c r="J17" t="s">
        <v>449</v>
      </c>
      <c r="K17" t="s">
        <v>74</v>
      </c>
      <c r="L17" t="s">
        <v>74</v>
      </c>
      <c r="M17" t="s">
        <v>78</v>
      </c>
      <c r="N17" t="s">
        <v>112</v>
      </c>
      <c r="O17" t="s">
        <v>74</v>
      </c>
      <c r="P17" t="s">
        <v>74</v>
      </c>
      <c r="Q17" t="s">
        <v>74</v>
      </c>
      <c r="R17" t="s">
        <v>74</v>
      </c>
      <c r="S17" t="s">
        <v>74</v>
      </c>
      <c r="T17" t="s">
        <v>450</v>
      </c>
      <c r="U17" t="s">
        <v>451</v>
      </c>
      <c r="V17" t="s">
        <v>452</v>
      </c>
      <c r="W17" t="s">
        <v>453</v>
      </c>
      <c r="X17" t="s">
        <v>454</v>
      </c>
      <c r="Y17" t="s">
        <v>455</v>
      </c>
      <c r="Z17" t="s">
        <v>456</v>
      </c>
      <c r="AA17" t="s">
        <v>457</v>
      </c>
      <c r="AB17" t="s">
        <v>458</v>
      </c>
      <c r="AC17" t="s">
        <v>74</v>
      </c>
      <c r="AD17" t="s">
        <v>74</v>
      </c>
      <c r="AE17" t="s">
        <v>74</v>
      </c>
      <c r="AF17" t="s">
        <v>74</v>
      </c>
      <c r="AG17">
        <v>45</v>
      </c>
      <c r="AH17">
        <v>1</v>
      </c>
      <c r="AI17">
        <v>1</v>
      </c>
      <c r="AJ17">
        <v>3</v>
      </c>
      <c r="AK17">
        <v>10</v>
      </c>
      <c r="AL17" t="s">
        <v>459</v>
      </c>
      <c r="AM17" t="s">
        <v>460</v>
      </c>
      <c r="AN17" t="s">
        <v>461</v>
      </c>
      <c r="AO17" t="s">
        <v>462</v>
      </c>
      <c r="AP17" t="s">
        <v>74</v>
      </c>
      <c r="AQ17" t="s">
        <v>74</v>
      </c>
      <c r="AR17" t="s">
        <v>463</v>
      </c>
      <c r="AS17" t="s">
        <v>464</v>
      </c>
      <c r="AT17" t="s">
        <v>74</v>
      </c>
      <c r="AU17">
        <v>2022</v>
      </c>
      <c r="AV17">
        <v>20</v>
      </c>
      <c r="AW17">
        <v>2</v>
      </c>
      <c r="AX17" t="s">
        <v>74</v>
      </c>
      <c r="AY17" t="s">
        <v>74</v>
      </c>
      <c r="AZ17" t="s">
        <v>74</v>
      </c>
      <c r="BA17" t="s">
        <v>74</v>
      </c>
      <c r="BB17">
        <v>147</v>
      </c>
      <c r="BC17">
        <v>159</v>
      </c>
      <c r="BD17" t="s">
        <v>74</v>
      </c>
      <c r="BE17" t="s">
        <v>465</v>
      </c>
      <c r="BF17" t="str">
        <f>HYPERLINK("http://dx.doi.org/10.18522/2073-6606-2022-20-2-147-159","http://dx.doi.org/10.18522/2073-6606-2022-20-2-147-159")</f>
        <v>http://dx.doi.org/10.18522/2073-6606-2022-20-2-147-159</v>
      </c>
      <c r="BG17" t="s">
        <v>74</v>
      </c>
      <c r="BH17" t="s">
        <v>74</v>
      </c>
      <c r="BI17">
        <v>13</v>
      </c>
      <c r="BJ17" t="s">
        <v>155</v>
      </c>
      <c r="BK17" t="s">
        <v>129</v>
      </c>
      <c r="BL17" t="s">
        <v>156</v>
      </c>
      <c r="BM17" t="s">
        <v>466</v>
      </c>
      <c r="BN17" t="s">
        <v>74</v>
      </c>
      <c r="BO17" t="s">
        <v>131</v>
      </c>
      <c r="BP17" t="s">
        <v>74</v>
      </c>
      <c r="BQ17" t="s">
        <v>74</v>
      </c>
      <c r="BR17" t="s">
        <v>106</v>
      </c>
      <c r="BS17" t="s">
        <v>467</v>
      </c>
      <c r="BT17" t="str">
        <f>HYPERLINK("https%3A%2F%2Fwww.webofscience.com%2Fwos%2Fwoscc%2Ffull-record%2FWOS:000818563100008","View Full Record in Web of Science")</f>
        <v>View Full Record in Web of Science</v>
      </c>
    </row>
    <row r="18" spans="1:72" x14ac:dyDescent="0.25">
      <c r="A18" t="s">
        <v>72</v>
      </c>
      <c r="B18" t="s">
        <v>468</v>
      </c>
      <c r="C18" t="s">
        <v>74</v>
      </c>
      <c r="D18" t="s">
        <v>74</v>
      </c>
      <c r="E18" t="s">
        <v>74</v>
      </c>
      <c r="F18" t="s">
        <v>469</v>
      </c>
      <c r="G18" t="s">
        <v>74</v>
      </c>
      <c r="H18" t="s">
        <v>74</v>
      </c>
      <c r="I18" t="s">
        <v>470</v>
      </c>
      <c r="J18" t="s">
        <v>471</v>
      </c>
      <c r="K18" t="s">
        <v>74</v>
      </c>
      <c r="L18" t="s">
        <v>74</v>
      </c>
      <c r="M18" t="s">
        <v>78</v>
      </c>
      <c r="N18" t="s">
        <v>112</v>
      </c>
      <c r="O18" t="s">
        <v>74</v>
      </c>
      <c r="P18" t="s">
        <v>74</v>
      </c>
      <c r="Q18" t="s">
        <v>74</v>
      </c>
      <c r="R18" t="s">
        <v>74</v>
      </c>
      <c r="S18" t="s">
        <v>74</v>
      </c>
      <c r="T18" t="s">
        <v>472</v>
      </c>
      <c r="U18" t="s">
        <v>473</v>
      </c>
      <c r="V18" t="s">
        <v>474</v>
      </c>
      <c r="W18" t="s">
        <v>475</v>
      </c>
      <c r="X18" t="s">
        <v>476</v>
      </c>
      <c r="Y18" t="s">
        <v>477</v>
      </c>
      <c r="Z18" t="s">
        <v>478</v>
      </c>
      <c r="AA18" t="s">
        <v>479</v>
      </c>
      <c r="AB18" t="s">
        <v>480</v>
      </c>
      <c r="AC18" t="s">
        <v>481</v>
      </c>
      <c r="AD18" t="s">
        <v>482</v>
      </c>
      <c r="AE18" t="s">
        <v>483</v>
      </c>
      <c r="AF18" t="s">
        <v>74</v>
      </c>
      <c r="AG18">
        <v>35</v>
      </c>
      <c r="AH18">
        <v>0</v>
      </c>
      <c r="AI18">
        <v>0</v>
      </c>
      <c r="AJ18">
        <v>2</v>
      </c>
      <c r="AK18">
        <v>6</v>
      </c>
      <c r="AL18" t="s">
        <v>484</v>
      </c>
      <c r="AM18" t="s">
        <v>485</v>
      </c>
      <c r="AN18" t="s">
        <v>486</v>
      </c>
      <c r="AO18" t="s">
        <v>487</v>
      </c>
      <c r="AP18" t="s">
        <v>488</v>
      </c>
      <c r="AQ18" t="s">
        <v>74</v>
      </c>
      <c r="AR18" t="s">
        <v>489</v>
      </c>
      <c r="AS18" t="s">
        <v>490</v>
      </c>
      <c r="AT18" t="s">
        <v>491</v>
      </c>
      <c r="AU18">
        <v>2022</v>
      </c>
      <c r="AV18">
        <v>11</v>
      </c>
      <c r="AW18">
        <v>1</v>
      </c>
      <c r="AX18" t="s">
        <v>74</v>
      </c>
      <c r="AY18" t="s">
        <v>74</v>
      </c>
      <c r="AZ18" t="s">
        <v>74</v>
      </c>
      <c r="BA18" t="s">
        <v>74</v>
      </c>
      <c r="BB18">
        <v>29</v>
      </c>
      <c r="BC18">
        <v>36</v>
      </c>
      <c r="BD18" t="s">
        <v>74</v>
      </c>
      <c r="BE18" t="s">
        <v>492</v>
      </c>
      <c r="BF18" t="str">
        <f>HYPERLINK("http://dx.doi.org/10.1026/2191-9186/a000551","http://dx.doi.org/10.1026/2191-9186/a000551")</f>
        <v>http://dx.doi.org/10.1026/2191-9186/a000551</v>
      </c>
      <c r="BG18" t="s">
        <v>74</v>
      </c>
      <c r="BH18" t="s">
        <v>74</v>
      </c>
      <c r="BI18">
        <v>8</v>
      </c>
      <c r="BJ18" t="s">
        <v>493</v>
      </c>
      <c r="BK18" t="s">
        <v>129</v>
      </c>
      <c r="BL18" t="s">
        <v>493</v>
      </c>
      <c r="BM18" t="s">
        <v>494</v>
      </c>
      <c r="BN18" t="s">
        <v>74</v>
      </c>
      <c r="BO18" t="s">
        <v>495</v>
      </c>
      <c r="BP18" t="s">
        <v>74</v>
      </c>
      <c r="BQ18" t="s">
        <v>74</v>
      </c>
      <c r="BR18" t="s">
        <v>106</v>
      </c>
      <c r="BS18" t="s">
        <v>496</v>
      </c>
      <c r="BT18" t="str">
        <f>HYPERLINK("https%3A%2F%2Fwww.webofscience.com%2Fwos%2Fwoscc%2Ffull-record%2FWOS:000754758400005","View Full Record in Web of Science")</f>
        <v>View Full Record in Web of Science</v>
      </c>
    </row>
    <row r="19" spans="1:72" x14ac:dyDescent="0.25">
      <c r="A19" t="s">
        <v>72</v>
      </c>
      <c r="B19" t="s">
        <v>497</v>
      </c>
      <c r="C19" t="s">
        <v>74</v>
      </c>
      <c r="D19" t="s">
        <v>74</v>
      </c>
      <c r="E19" t="s">
        <v>74</v>
      </c>
      <c r="F19" t="s">
        <v>498</v>
      </c>
      <c r="G19" t="s">
        <v>74</v>
      </c>
      <c r="H19" t="s">
        <v>74</v>
      </c>
      <c r="I19" t="s">
        <v>499</v>
      </c>
      <c r="J19" t="s">
        <v>500</v>
      </c>
      <c r="K19" t="s">
        <v>74</v>
      </c>
      <c r="L19" t="s">
        <v>74</v>
      </c>
      <c r="M19" t="s">
        <v>78</v>
      </c>
      <c r="N19" t="s">
        <v>112</v>
      </c>
      <c r="O19" t="s">
        <v>74</v>
      </c>
      <c r="P19" t="s">
        <v>74</v>
      </c>
      <c r="Q19" t="s">
        <v>74</v>
      </c>
      <c r="R19" t="s">
        <v>74</v>
      </c>
      <c r="S19" t="s">
        <v>74</v>
      </c>
      <c r="T19" t="s">
        <v>501</v>
      </c>
      <c r="U19" t="s">
        <v>502</v>
      </c>
      <c r="V19" t="s">
        <v>503</v>
      </c>
      <c r="W19" t="s">
        <v>504</v>
      </c>
      <c r="X19" t="s">
        <v>505</v>
      </c>
      <c r="Y19" t="s">
        <v>506</v>
      </c>
      <c r="Z19" t="s">
        <v>507</v>
      </c>
      <c r="AA19" t="s">
        <v>74</v>
      </c>
      <c r="AB19" t="s">
        <v>508</v>
      </c>
      <c r="AC19" t="s">
        <v>509</v>
      </c>
      <c r="AD19" t="s">
        <v>509</v>
      </c>
      <c r="AE19" t="s">
        <v>510</v>
      </c>
      <c r="AF19" t="s">
        <v>74</v>
      </c>
      <c r="AG19">
        <v>73</v>
      </c>
      <c r="AH19">
        <v>0</v>
      </c>
      <c r="AI19">
        <v>0</v>
      </c>
      <c r="AJ19">
        <v>1</v>
      </c>
      <c r="AK19">
        <v>3</v>
      </c>
      <c r="AL19" t="s">
        <v>511</v>
      </c>
      <c r="AM19" t="s">
        <v>512</v>
      </c>
      <c r="AN19" t="s">
        <v>513</v>
      </c>
      <c r="AO19" t="s">
        <v>514</v>
      </c>
      <c r="AP19" t="s">
        <v>515</v>
      </c>
      <c r="AQ19" t="s">
        <v>74</v>
      </c>
      <c r="AR19" t="s">
        <v>516</v>
      </c>
      <c r="AS19" t="s">
        <v>517</v>
      </c>
      <c r="AT19" t="s">
        <v>74</v>
      </c>
      <c r="AU19">
        <v>2022</v>
      </c>
      <c r="AV19">
        <v>15</v>
      </c>
      <c r="AW19">
        <v>3</v>
      </c>
      <c r="AX19" t="s">
        <v>74</v>
      </c>
      <c r="AY19" t="s">
        <v>74</v>
      </c>
      <c r="AZ19" t="s">
        <v>74</v>
      </c>
      <c r="BA19" t="s">
        <v>74</v>
      </c>
      <c r="BB19">
        <v>156</v>
      </c>
      <c r="BC19">
        <v>167</v>
      </c>
      <c r="BD19" t="s">
        <v>74</v>
      </c>
      <c r="BE19" t="s">
        <v>518</v>
      </c>
      <c r="BF19" t="str">
        <f>HYPERLINK("http://dx.doi.org/10.7160/eriesj.2022.150303","http://dx.doi.org/10.7160/eriesj.2022.150303")</f>
        <v>http://dx.doi.org/10.7160/eriesj.2022.150303</v>
      </c>
      <c r="BG19" t="s">
        <v>74</v>
      </c>
      <c r="BH19" t="s">
        <v>74</v>
      </c>
      <c r="BI19">
        <v>12</v>
      </c>
      <c r="BJ19" t="s">
        <v>493</v>
      </c>
      <c r="BK19" t="s">
        <v>129</v>
      </c>
      <c r="BL19" t="s">
        <v>493</v>
      </c>
      <c r="BM19" t="s">
        <v>519</v>
      </c>
      <c r="BN19" t="s">
        <v>74</v>
      </c>
      <c r="BO19" t="s">
        <v>131</v>
      </c>
      <c r="BP19" t="s">
        <v>74</v>
      </c>
      <c r="BQ19" t="s">
        <v>74</v>
      </c>
      <c r="BR19" t="s">
        <v>106</v>
      </c>
      <c r="BS19" t="s">
        <v>520</v>
      </c>
      <c r="BT19" t="str">
        <f>HYPERLINK("https%3A%2F%2Fwww.webofscience.com%2Fwos%2Fwoscc%2Ffull-record%2FWOS:000868601400003","View Full Record in Web of Science")</f>
        <v>View Full Record in Web of Science</v>
      </c>
    </row>
    <row r="20" spans="1:72" x14ac:dyDescent="0.25">
      <c r="A20" t="s">
        <v>72</v>
      </c>
      <c r="B20" t="s">
        <v>521</v>
      </c>
      <c r="C20" t="s">
        <v>74</v>
      </c>
      <c r="D20" t="s">
        <v>74</v>
      </c>
      <c r="E20" t="s">
        <v>74</v>
      </c>
      <c r="F20" t="s">
        <v>522</v>
      </c>
      <c r="G20" t="s">
        <v>74</v>
      </c>
      <c r="H20" t="s">
        <v>74</v>
      </c>
      <c r="I20" t="s">
        <v>523</v>
      </c>
      <c r="J20" t="s">
        <v>524</v>
      </c>
      <c r="K20" t="s">
        <v>74</v>
      </c>
      <c r="L20" t="s">
        <v>74</v>
      </c>
      <c r="M20" t="s">
        <v>78</v>
      </c>
      <c r="N20" t="s">
        <v>112</v>
      </c>
      <c r="O20" t="s">
        <v>74</v>
      </c>
      <c r="P20" t="s">
        <v>74</v>
      </c>
      <c r="Q20" t="s">
        <v>74</v>
      </c>
      <c r="R20" t="s">
        <v>74</v>
      </c>
      <c r="S20" t="s">
        <v>74</v>
      </c>
      <c r="T20" t="s">
        <v>525</v>
      </c>
      <c r="U20" t="s">
        <v>74</v>
      </c>
      <c r="V20" t="s">
        <v>526</v>
      </c>
      <c r="W20" t="s">
        <v>527</v>
      </c>
      <c r="X20" t="s">
        <v>528</v>
      </c>
      <c r="Y20" t="s">
        <v>529</v>
      </c>
      <c r="Z20" t="s">
        <v>530</v>
      </c>
      <c r="AA20" t="s">
        <v>74</v>
      </c>
      <c r="AB20" t="s">
        <v>74</v>
      </c>
      <c r="AC20" t="s">
        <v>74</v>
      </c>
      <c r="AD20" t="s">
        <v>74</v>
      </c>
      <c r="AE20" t="s">
        <v>74</v>
      </c>
      <c r="AF20" t="s">
        <v>74</v>
      </c>
      <c r="AG20">
        <v>36</v>
      </c>
      <c r="AH20">
        <v>0</v>
      </c>
      <c r="AI20">
        <v>0</v>
      </c>
      <c r="AJ20">
        <v>0</v>
      </c>
      <c r="AK20">
        <v>0</v>
      </c>
      <c r="AL20" t="s">
        <v>531</v>
      </c>
      <c r="AM20" t="s">
        <v>532</v>
      </c>
      <c r="AN20" t="s">
        <v>533</v>
      </c>
      <c r="AO20" t="s">
        <v>534</v>
      </c>
      <c r="AP20" t="s">
        <v>535</v>
      </c>
      <c r="AQ20" t="s">
        <v>74</v>
      </c>
      <c r="AR20" t="s">
        <v>536</v>
      </c>
      <c r="AS20" t="s">
        <v>537</v>
      </c>
      <c r="AT20" t="s">
        <v>74</v>
      </c>
      <c r="AU20">
        <v>2022</v>
      </c>
      <c r="AV20">
        <v>15</v>
      </c>
      <c r="AW20">
        <v>2</v>
      </c>
      <c r="AX20" t="s">
        <v>74</v>
      </c>
      <c r="AY20" t="s">
        <v>74</v>
      </c>
      <c r="AZ20" t="s">
        <v>74</v>
      </c>
      <c r="BA20" t="s">
        <v>74</v>
      </c>
      <c r="BB20">
        <v>127</v>
      </c>
      <c r="BC20">
        <v>138</v>
      </c>
      <c r="BD20" t="s">
        <v>74</v>
      </c>
      <c r="BE20" t="s">
        <v>538</v>
      </c>
      <c r="BF20" t="str">
        <f>HYPERLINK("http://dx.doi.org/10.17846/CL.2022.15.2.127-138","http://dx.doi.org/10.17846/CL.2022.15.2.127-138")</f>
        <v>http://dx.doi.org/10.17846/CL.2022.15.2.127-138</v>
      </c>
      <c r="BG20" t="s">
        <v>74</v>
      </c>
      <c r="BH20" t="s">
        <v>74</v>
      </c>
      <c r="BI20">
        <v>12</v>
      </c>
      <c r="BJ20" t="s">
        <v>347</v>
      </c>
      <c r="BK20" t="s">
        <v>129</v>
      </c>
      <c r="BL20" t="s">
        <v>348</v>
      </c>
      <c r="BM20" t="s">
        <v>539</v>
      </c>
      <c r="BN20" t="s">
        <v>74</v>
      </c>
      <c r="BO20" t="s">
        <v>131</v>
      </c>
      <c r="BP20" t="s">
        <v>74</v>
      </c>
      <c r="BQ20" t="s">
        <v>74</v>
      </c>
      <c r="BR20" t="s">
        <v>106</v>
      </c>
      <c r="BS20" t="s">
        <v>540</v>
      </c>
      <c r="BT20" t="str">
        <f>HYPERLINK("https%3A%2F%2Fwww.webofscience.com%2Fwos%2Fwoscc%2Ffull-record%2FWOS:000879461800008","View Full Record in Web of Science")</f>
        <v>View Full Record in Web of Science</v>
      </c>
    </row>
    <row r="21" spans="1:72" x14ac:dyDescent="0.25">
      <c r="A21" t="s">
        <v>72</v>
      </c>
      <c r="B21" t="s">
        <v>541</v>
      </c>
      <c r="C21" t="s">
        <v>74</v>
      </c>
      <c r="D21" t="s">
        <v>74</v>
      </c>
      <c r="E21" t="s">
        <v>74</v>
      </c>
      <c r="F21" t="s">
        <v>542</v>
      </c>
      <c r="G21" t="s">
        <v>74</v>
      </c>
      <c r="H21" t="s">
        <v>74</v>
      </c>
      <c r="I21" t="s">
        <v>543</v>
      </c>
      <c r="J21" t="s">
        <v>544</v>
      </c>
      <c r="K21" t="s">
        <v>74</v>
      </c>
      <c r="L21" t="s">
        <v>74</v>
      </c>
      <c r="M21" t="s">
        <v>78</v>
      </c>
      <c r="N21" t="s">
        <v>112</v>
      </c>
      <c r="O21" t="s">
        <v>74</v>
      </c>
      <c r="P21" t="s">
        <v>74</v>
      </c>
      <c r="Q21" t="s">
        <v>74</v>
      </c>
      <c r="R21" t="s">
        <v>74</v>
      </c>
      <c r="S21" t="s">
        <v>74</v>
      </c>
      <c r="T21" t="s">
        <v>74</v>
      </c>
      <c r="U21" t="s">
        <v>74</v>
      </c>
      <c r="V21" t="s">
        <v>545</v>
      </c>
      <c r="W21" t="s">
        <v>546</v>
      </c>
      <c r="X21" t="s">
        <v>547</v>
      </c>
      <c r="Y21" t="s">
        <v>548</v>
      </c>
      <c r="Z21" t="s">
        <v>74</v>
      </c>
      <c r="AA21" t="s">
        <v>549</v>
      </c>
      <c r="AB21" t="s">
        <v>550</v>
      </c>
      <c r="AC21" t="s">
        <v>74</v>
      </c>
      <c r="AD21" t="s">
        <v>74</v>
      </c>
      <c r="AE21" t="s">
        <v>74</v>
      </c>
      <c r="AF21" t="s">
        <v>74</v>
      </c>
      <c r="AG21">
        <v>56</v>
      </c>
      <c r="AH21">
        <v>0</v>
      </c>
      <c r="AI21">
        <v>0</v>
      </c>
      <c r="AJ21">
        <v>0</v>
      </c>
      <c r="AK21">
        <v>0</v>
      </c>
      <c r="AL21" t="s">
        <v>551</v>
      </c>
      <c r="AM21" t="s">
        <v>552</v>
      </c>
      <c r="AN21" t="s">
        <v>553</v>
      </c>
      <c r="AO21" t="s">
        <v>554</v>
      </c>
      <c r="AP21" t="s">
        <v>555</v>
      </c>
      <c r="AQ21" t="s">
        <v>74</v>
      </c>
      <c r="AR21" t="s">
        <v>544</v>
      </c>
      <c r="AS21" t="s">
        <v>556</v>
      </c>
      <c r="AT21" t="s">
        <v>74</v>
      </c>
      <c r="AU21">
        <v>2022</v>
      </c>
      <c r="AV21">
        <v>70</v>
      </c>
      <c r="AW21">
        <v>1</v>
      </c>
      <c r="AX21" t="s">
        <v>74</v>
      </c>
      <c r="AY21" t="s">
        <v>74</v>
      </c>
      <c r="AZ21" t="s">
        <v>74</v>
      </c>
      <c r="BA21" t="s">
        <v>74</v>
      </c>
      <c r="BB21">
        <v>19</v>
      </c>
      <c r="BC21" t="s">
        <v>557</v>
      </c>
      <c r="BD21" t="s">
        <v>74</v>
      </c>
      <c r="BE21" t="s">
        <v>558</v>
      </c>
      <c r="BF21" t="str">
        <f>HYPERLINK("http://dx.doi.org/10.54759/ART-2022-0102","http://dx.doi.org/10.54759/ART-2022-0102")</f>
        <v>http://dx.doi.org/10.54759/ART-2022-0102</v>
      </c>
      <c r="BG21" t="s">
        <v>74</v>
      </c>
      <c r="BH21" t="s">
        <v>74</v>
      </c>
      <c r="BI21">
        <v>20</v>
      </c>
      <c r="BJ21" t="s">
        <v>559</v>
      </c>
      <c r="BK21" t="s">
        <v>560</v>
      </c>
      <c r="BL21" t="s">
        <v>559</v>
      </c>
      <c r="BM21" t="s">
        <v>561</v>
      </c>
      <c r="BN21" t="s">
        <v>74</v>
      </c>
      <c r="BO21" t="s">
        <v>74</v>
      </c>
      <c r="BP21" t="s">
        <v>74</v>
      </c>
      <c r="BQ21" t="s">
        <v>74</v>
      </c>
      <c r="BR21" t="s">
        <v>106</v>
      </c>
      <c r="BS21" t="s">
        <v>562</v>
      </c>
      <c r="BT21" t="str">
        <f>HYPERLINK("https%3A%2F%2Fwww.webofscience.com%2Fwos%2Fwoscc%2Ffull-record%2FWOS:000830583000002","View Full Record in Web of Science")</f>
        <v>View Full Record in Web of Science</v>
      </c>
    </row>
    <row r="22" spans="1:72" x14ac:dyDescent="0.25">
      <c r="A22" t="s">
        <v>72</v>
      </c>
      <c r="B22" t="s">
        <v>563</v>
      </c>
      <c r="C22" t="s">
        <v>74</v>
      </c>
      <c r="D22" t="s">
        <v>74</v>
      </c>
      <c r="E22" t="s">
        <v>74</v>
      </c>
      <c r="F22" t="s">
        <v>564</v>
      </c>
      <c r="G22" t="s">
        <v>74</v>
      </c>
      <c r="H22" t="s">
        <v>74</v>
      </c>
      <c r="I22" t="s">
        <v>565</v>
      </c>
      <c r="J22" t="s">
        <v>566</v>
      </c>
      <c r="K22" t="s">
        <v>74</v>
      </c>
      <c r="L22" t="s">
        <v>74</v>
      </c>
      <c r="M22" t="s">
        <v>78</v>
      </c>
      <c r="N22" t="s">
        <v>112</v>
      </c>
      <c r="O22" t="s">
        <v>74</v>
      </c>
      <c r="P22" t="s">
        <v>74</v>
      </c>
      <c r="Q22" t="s">
        <v>74</v>
      </c>
      <c r="R22" t="s">
        <v>74</v>
      </c>
      <c r="S22" t="s">
        <v>74</v>
      </c>
      <c r="T22" t="s">
        <v>567</v>
      </c>
      <c r="U22" t="s">
        <v>74</v>
      </c>
      <c r="V22" t="s">
        <v>568</v>
      </c>
      <c r="W22" t="s">
        <v>569</v>
      </c>
      <c r="X22" t="s">
        <v>570</v>
      </c>
      <c r="Y22" t="s">
        <v>571</v>
      </c>
      <c r="Z22" t="s">
        <v>572</v>
      </c>
      <c r="AA22" t="s">
        <v>74</v>
      </c>
      <c r="AB22" t="s">
        <v>74</v>
      </c>
      <c r="AC22" t="s">
        <v>573</v>
      </c>
      <c r="AD22" t="s">
        <v>574</v>
      </c>
      <c r="AE22" t="s">
        <v>575</v>
      </c>
      <c r="AF22" t="s">
        <v>74</v>
      </c>
      <c r="AG22">
        <v>97</v>
      </c>
      <c r="AH22">
        <v>0</v>
      </c>
      <c r="AI22">
        <v>0</v>
      </c>
      <c r="AJ22">
        <v>1</v>
      </c>
      <c r="AK22">
        <v>1</v>
      </c>
      <c r="AL22" t="s">
        <v>576</v>
      </c>
      <c r="AM22" t="s">
        <v>577</v>
      </c>
      <c r="AN22" t="s">
        <v>578</v>
      </c>
      <c r="AO22" t="s">
        <v>579</v>
      </c>
      <c r="AP22" t="s">
        <v>74</v>
      </c>
      <c r="AQ22" t="s">
        <v>74</v>
      </c>
      <c r="AR22" t="s">
        <v>580</v>
      </c>
      <c r="AS22" t="s">
        <v>581</v>
      </c>
      <c r="AT22" t="s">
        <v>74</v>
      </c>
      <c r="AU22">
        <v>2022</v>
      </c>
      <c r="AV22">
        <v>70</v>
      </c>
      <c r="AW22">
        <v>5</v>
      </c>
      <c r="AX22" t="s">
        <v>74</v>
      </c>
      <c r="AY22" t="s">
        <v>74</v>
      </c>
      <c r="AZ22" t="s">
        <v>74</v>
      </c>
      <c r="BA22" t="s">
        <v>74</v>
      </c>
      <c r="BB22">
        <v>914</v>
      </c>
      <c r="BC22">
        <v>949</v>
      </c>
      <c r="BD22" t="s">
        <v>74</v>
      </c>
      <c r="BE22" t="s">
        <v>582</v>
      </c>
      <c r="BF22" t="str">
        <f>HYPERLINK("http://dx.doi.org/10.31577/histcaso.2022.70.5.5","http://dx.doi.org/10.31577/histcaso.2022.70.5.5")</f>
        <v>http://dx.doi.org/10.31577/histcaso.2022.70.5.5</v>
      </c>
      <c r="BG22" t="s">
        <v>74</v>
      </c>
      <c r="BH22" t="s">
        <v>74</v>
      </c>
      <c r="BI22">
        <v>18</v>
      </c>
      <c r="BJ22" t="s">
        <v>416</v>
      </c>
      <c r="BK22" t="s">
        <v>560</v>
      </c>
      <c r="BL22" t="s">
        <v>416</v>
      </c>
      <c r="BM22" t="s">
        <v>583</v>
      </c>
      <c r="BN22" t="s">
        <v>74</v>
      </c>
      <c r="BO22" t="s">
        <v>131</v>
      </c>
      <c r="BP22" t="s">
        <v>74</v>
      </c>
      <c r="BQ22" t="s">
        <v>74</v>
      </c>
      <c r="BR22" t="s">
        <v>106</v>
      </c>
      <c r="BS22" t="s">
        <v>584</v>
      </c>
      <c r="BT22" t="str">
        <f>HYPERLINK("https%3A%2F%2Fwww.webofscience.com%2Fwos%2Fwoscc%2Ffull-record%2FWOS:000927814700005","View Full Record in Web of Science")</f>
        <v>View Full Record in Web of Science</v>
      </c>
    </row>
    <row r="23" spans="1:72" x14ac:dyDescent="0.25">
      <c r="A23" t="s">
        <v>72</v>
      </c>
      <c r="B23" t="s">
        <v>585</v>
      </c>
      <c r="C23" t="s">
        <v>74</v>
      </c>
      <c r="D23" t="s">
        <v>74</v>
      </c>
      <c r="E23" t="s">
        <v>74</v>
      </c>
      <c r="F23" t="s">
        <v>586</v>
      </c>
      <c r="G23" t="s">
        <v>74</v>
      </c>
      <c r="H23" t="s">
        <v>74</v>
      </c>
      <c r="I23" t="s">
        <v>587</v>
      </c>
      <c r="J23" t="s">
        <v>544</v>
      </c>
      <c r="K23" t="s">
        <v>74</v>
      </c>
      <c r="L23" t="s">
        <v>74</v>
      </c>
      <c r="M23" t="s">
        <v>78</v>
      </c>
      <c r="N23" t="s">
        <v>112</v>
      </c>
      <c r="O23" t="s">
        <v>74</v>
      </c>
      <c r="P23" t="s">
        <v>74</v>
      </c>
      <c r="Q23" t="s">
        <v>74</v>
      </c>
      <c r="R23" t="s">
        <v>74</v>
      </c>
      <c r="S23" t="s">
        <v>74</v>
      </c>
      <c r="T23" t="s">
        <v>74</v>
      </c>
      <c r="U23" t="s">
        <v>74</v>
      </c>
      <c r="V23" t="s">
        <v>588</v>
      </c>
      <c r="W23" t="s">
        <v>589</v>
      </c>
      <c r="X23" t="s">
        <v>590</v>
      </c>
      <c r="Y23" t="s">
        <v>591</v>
      </c>
      <c r="Z23" t="s">
        <v>74</v>
      </c>
      <c r="AA23" t="s">
        <v>74</v>
      </c>
      <c r="AB23" t="s">
        <v>74</v>
      </c>
      <c r="AC23" t="s">
        <v>74</v>
      </c>
      <c r="AD23" t="s">
        <v>74</v>
      </c>
      <c r="AE23" t="s">
        <v>74</v>
      </c>
      <c r="AF23" t="s">
        <v>74</v>
      </c>
      <c r="AG23">
        <v>70</v>
      </c>
      <c r="AH23">
        <v>0</v>
      </c>
      <c r="AI23">
        <v>0</v>
      </c>
      <c r="AJ23">
        <v>2</v>
      </c>
      <c r="AK23">
        <v>2</v>
      </c>
      <c r="AL23" t="s">
        <v>551</v>
      </c>
      <c r="AM23" t="s">
        <v>552</v>
      </c>
      <c r="AN23" t="s">
        <v>553</v>
      </c>
      <c r="AO23" t="s">
        <v>554</v>
      </c>
      <c r="AP23" t="s">
        <v>555</v>
      </c>
      <c r="AQ23" t="s">
        <v>74</v>
      </c>
      <c r="AR23" t="s">
        <v>544</v>
      </c>
      <c r="AS23" t="s">
        <v>556</v>
      </c>
      <c r="AT23" t="s">
        <v>74</v>
      </c>
      <c r="AU23">
        <v>2022</v>
      </c>
      <c r="AV23">
        <v>70</v>
      </c>
      <c r="AW23">
        <v>1</v>
      </c>
      <c r="AX23" t="s">
        <v>74</v>
      </c>
      <c r="AY23" t="s">
        <v>74</v>
      </c>
      <c r="AZ23" t="s">
        <v>74</v>
      </c>
      <c r="BA23" t="s">
        <v>74</v>
      </c>
      <c r="BB23">
        <v>76</v>
      </c>
      <c r="BC23" t="s">
        <v>557</v>
      </c>
      <c r="BD23" t="s">
        <v>74</v>
      </c>
      <c r="BE23" t="s">
        <v>592</v>
      </c>
      <c r="BF23" t="str">
        <f>HYPERLINK("http://dx.doi.org/10.54759/ART-2022-0105","http://dx.doi.org/10.54759/ART-2022-0105")</f>
        <v>http://dx.doi.org/10.54759/ART-2022-0105</v>
      </c>
      <c r="BG23" t="s">
        <v>74</v>
      </c>
      <c r="BH23" t="s">
        <v>74</v>
      </c>
      <c r="BI23">
        <v>17</v>
      </c>
      <c r="BJ23" t="s">
        <v>559</v>
      </c>
      <c r="BK23" t="s">
        <v>560</v>
      </c>
      <c r="BL23" t="s">
        <v>559</v>
      </c>
      <c r="BM23" t="s">
        <v>561</v>
      </c>
      <c r="BN23" t="s">
        <v>74</v>
      </c>
      <c r="BO23" t="s">
        <v>74</v>
      </c>
      <c r="BP23" t="s">
        <v>74</v>
      </c>
      <c r="BQ23" t="s">
        <v>74</v>
      </c>
      <c r="BR23" t="s">
        <v>106</v>
      </c>
      <c r="BS23" t="s">
        <v>593</v>
      </c>
      <c r="BT23" t="str">
        <f>HYPERLINK("https%3A%2F%2Fwww.webofscience.com%2Fwos%2Fwoscc%2Ffull-record%2FWOS:000830583000005","View Full Record in Web of Science")</f>
        <v>View Full Record in Web of Science</v>
      </c>
    </row>
    <row r="24" spans="1:72" x14ac:dyDescent="0.25">
      <c r="A24" t="s">
        <v>72</v>
      </c>
      <c r="B24" t="s">
        <v>594</v>
      </c>
      <c r="C24" t="s">
        <v>74</v>
      </c>
      <c r="D24" t="s">
        <v>74</v>
      </c>
      <c r="E24" t="s">
        <v>74</v>
      </c>
      <c r="F24" t="s">
        <v>595</v>
      </c>
      <c r="G24" t="s">
        <v>74</v>
      </c>
      <c r="H24" t="s">
        <v>74</v>
      </c>
      <c r="I24" t="s">
        <v>596</v>
      </c>
      <c r="J24" t="s">
        <v>566</v>
      </c>
      <c r="K24" t="s">
        <v>74</v>
      </c>
      <c r="L24" t="s">
        <v>74</v>
      </c>
      <c r="M24" t="s">
        <v>78</v>
      </c>
      <c r="N24" t="s">
        <v>112</v>
      </c>
      <c r="O24" t="s">
        <v>74</v>
      </c>
      <c r="P24" t="s">
        <v>74</v>
      </c>
      <c r="Q24" t="s">
        <v>74</v>
      </c>
      <c r="R24" t="s">
        <v>74</v>
      </c>
      <c r="S24" t="s">
        <v>74</v>
      </c>
      <c r="T24" t="s">
        <v>597</v>
      </c>
      <c r="U24" t="s">
        <v>74</v>
      </c>
      <c r="V24" t="s">
        <v>598</v>
      </c>
      <c r="W24" t="s">
        <v>599</v>
      </c>
      <c r="X24" t="s">
        <v>600</v>
      </c>
      <c r="Y24" t="s">
        <v>601</v>
      </c>
      <c r="Z24" t="s">
        <v>602</v>
      </c>
      <c r="AA24" t="s">
        <v>74</v>
      </c>
      <c r="AB24" t="s">
        <v>74</v>
      </c>
      <c r="AC24" t="s">
        <v>74</v>
      </c>
      <c r="AD24" t="s">
        <v>74</v>
      </c>
      <c r="AE24" t="s">
        <v>74</v>
      </c>
      <c r="AF24" t="s">
        <v>74</v>
      </c>
      <c r="AG24">
        <v>44</v>
      </c>
      <c r="AH24">
        <v>0</v>
      </c>
      <c r="AI24">
        <v>0</v>
      </c>
      <c r="AJ24">
        <v>0</v>
      </c>
      <c r="AK24">
        <v>0</v>
      </c>
      <c r="AL24" t="s">
        <v>576</v>
      </c>
      <c r="AM24" t="s">
        <v>577</v>
      </c>
      <c r="AN24" t="s">
        <v>578</v>
      </c>
      <c r="AO24" t="s">
        <v>579</v>
      </c>
      <c r="AP24" t="s">
        <v>74</v>
      </c>
      <c r="AQ24" t="s">
        <v>74</v>
      </c>
      <c r="AR24" t="s">
        <v>580</v>
      </c>
      <c r="AS24" t="s">
        <v>581</v>
      </c>
      <c r="AT24" t="s">
        <v>74</v>
      </c>
      <c r="AU24">
        <v>2022</v>
      </c>
      <c r="AV24">
        <v>70</v>
      </c>
      <c r="AW24">
        <v>5</v>
      </c>
      <c r="AX24" t="s">
        <v>74</v>
      </c>
      <c r="AY24" t="s">
        <v>74</v>
      </c>
      <c r="AZ24" t="s">
        <v>74</v>
      </c>
      <c r="BA24" t="s">
        <v>74</v>
      </c>
      <c r="BB24">
        <v>887</v>
      </c>
      <c r="BC24">
        <v>912</v>
      </c>
      <c r="BD24" t="s">
        <v>74</v>
      </c>
      <c r="BE24" t="s">
        <v>603</v>
      </c>
      <c r="BF24" t="str">
        <f>HYPERLINK("http://dx.doi.org/10.31577/histcaso.2022.70.5.4","http://dx.doi.org/10.31577/histcaso.2022.70.5.4")</f>
        <v>http://dx.doi.org/10.31577/histcaso.2022.70.5.4</v>
      </c>
      <c r="BG24" t="s">
        <v>74</v>
      </c>
      <c r="BH24" t="s">
        <v>74</v>
      </c>
      <c r="BI24">
        <v>14</v>
      </c>
      <c r="BJ24" t="s">
        <v>416</v>
      </c>
      <c r="BK24" t="s">
        <v>560</v>
      </c>
      <c r="BL24" t="s">
        <v>416</v>
      </c>
      <c r="BM24" t="s">
        <v>583</v>
      </c>
      <c r="BN24" t="s">
        <v>74</v>
      </c>
      <c r="BO24" t="s">
        <v>131</v>
      </c>
      <c r="BP24" t="s">
        <v>74</v>
      </c>
      <c r="BQ24" t="s">
        <v>74</v>
      </c>
      <c r="BR24" t="s">
        <v>106</v>
      </c>
      <c r="BS24" t="s">
        <v>604</v>
      </c>
      <c r="BT24" t="str">
        <f>HYPERLINK("https%3A%2F%2Fwww.webofscience.com%2Fwos%2Fwoscc%2Ffull-record%2FWOS:000927814700004","View Full Record in Web of Science")</f>
        <v>View Full Record in Web of Science</v>
      </c>
    </row>
    <row r="25" spans="1:72" x14ac:dyDescent="0.25">
      <c r="A25" t="s">
        <v>72</v>
      </c>
      <c r="B25" t="s">
        <v>605</v>
      </c>
      <c r="C25" t="s">
        <v>74</v>
      </c>
      <c r="D25" t="s">
        <v>74</v>
      </c>
      <c r="E25" t="s">
        <v>74</v>
      </c>
      <c r="F25" t="s">
        <v>606</v>
      </c>
      <c r="G25" t="s">
        <v>74</v>
      </c>
      <c r="H25" t="s">
        <v>74</v>
      </c>
      <c r="I25" t="s">
        <v>607</v>
      </c>
      <c r="J25" t="s">
        <v>608</v>
      </c>
      <c r="K25" t="s">
        <v>74</v>
      </c>
      <c r="L25" t="s">
        <v>74</v>
      </c>
      <c r="M25" t="s">
        <v>609</v>
      </c>
      <c r="N25" t="s">
        <v>112</v>
      </c>
      <c r="O25" t="s">
        <v>74</v>
      </c>
      <c r="P25" t="s">
        <v>74</v>
      </c>
      <c r="Q25" t="s">
        <v>74</v>
      </c>
      <c r="R25" t="s">
        <v>74</v>
      </c>
      <c r="S25" t="s">
        <v>74</v>
      </c>
      <c r="T25" t="s">
        <v>610</v>
      </c>
      <c r="U25" t="s">
        <v>74</v>
      </c>
      <c r="V25" t="s">
        <v>611</v>
      </c>
      <c r="W25" t="s">
        <v>612</v>
      </c>
      <c r="X25" t="s">
        <v>74</v>
      </c>
      <c r="Y25" t="s">
        <v>613</v>
      </c>
      <c r="Z25" t="s">
        <v>614</v>
      </c>
      <c r="AA25" t="s">
        <v>74</v>
      </c>
      <c r="AB25" t="s">
        <v>74</v>
      </c>
      <c r="AC25" t="s">
        <v>74</v>
      </c>
      <c r="AD25" t="s">
        <v>74</v>
      </c>
      <c r="AE25" t="s">
        <v>74</v>
      </c>
      <c r="AF25" t="s">
        <v>74</v>
      </c>
      <c r="AG25">
        <v>48</v>
      </c>
      <c r="AH25">
        <v>0</v>
      </c>
      <c r="AI25">
        <v>0</v>
      </c>
      <c r="AJ25">
        <v>0</v>
      </c>
      <c r="AK25">
        <v>0</v>
      </c>
      <c r="AL25" t="s">
        <v>615</v>
      </c>
      <c r="AM25" t="s">
        <v>616</v>
      </c>
      <c r="AN25" t="s">
        <v>617</v>
      </c>
      <c r="AO25" t="s">
        <v>618</v>
      </c>
      <c r="AP25" t="s">
        <v>74</v>
      </c>
      <c r="AQ25" t="s">
        <v>74</v>
      </c>
      <c r="AR25" t="s">
        <v>619</v>
      </c>
      <c r="AS25" t="s">
        <v>620</v>
      </c>
      <c r="AT25" t="s">
        <v>74</v>
      </c>
      <c r="AU25">
        <v>2022</v>
      </c>
      <c r="AV25">
        <v>101</v>
      </c>
      <c r="AW25" t="s">
        <v>74</v>
      </c>
      <c r="AX25" t="s">
        <v>74</v>
      </c>
      <c r="AY25" t="s">
        <v>74</v>
      </c>
      <c r="AZ25" t="s">
        <v>74</v>
      </c>
      <c r="BA25" t="s">
        <v>74</v>
      </c>
      <c r="BB25">
        <v>319</v>
      </c>
      <c r="BC25">
        <v>331</v>
      </c>
      <c r="BD25" t="s">
        <v>74</v>
      </c>
      <c r="BE25" t="s">
        <v>621</v>
      </c>
      <c r="BF25" t="str">
        <f>HYPERLINK("http://dx.doi.org/10.18485/ms_zmss.2022.101.19","http://dx.doi.org/10.18485/ms_zmss.2022.101.19")</f>
        <v>http://dx.doi.org/10.18485/ms_zmss.2022.101.19</v>
      </c>
      <c r="BG25" t="s">
        <v>74</v>
      </c>
      <c r="BH25" t="s">
        <v>74</v>
      </c>
      <c r="BI25">
        <v>13</v>
      </c>
      <c r="BJ25" t="s">
        <v>622</v>
      </c>
      <c r="BK25" t="s">
        <v>129</v>
      </c>
      <c r="BL25" t="s">
        <v>623</v>
      </c>
      <c r="BM25" t="s">
        <v>624</v>
      </c>
      <c r="BN25" t="s">
        <v>74</v>
      </c>
      <c r="BO25" t="s">
        <v>131</v>
      </c>
      <c r="BP25" t="s">
        <v>74</v>
      </c>
      <c r="BQ25" t="s">
        <v>74</v>
      </c>
      <c r="BR25" t="s">
        <v>106</v>
      </c>
      <c r="BS25" t="s">
        <v>625</v>
      </c>
      <c r="BT25" t="str">
        <f>HYPERLINK("https%3A%2F%2Fwww.webofscience.com%2Fwos%2Fwoscc%2Ffull-record%2FWOS:000826389100019","View Full Record in Web of Science")</f>
        <v>View Full Record in Web of Science</v>
      </c>
    </row>
    <row r="26" spans="1:72" x14ac:dyDescent="0.25">
      <c r="A26" t="s">
        <v>72</v>
      </c>
      <c r="B26" t="s">
        <v>626</v>
      </c>
      <c r="C26" t="s">
        <v>74</v>
      </c>
      <c r="D26" t="s">
        <v>74</v>
      </c>
      <c r="E26" t="s">
        <v>74</v>
      </c>
      <c r="F26" t="s">
        <v>627</v>
      </c>
      <c r="G26" t="s">
        <v>74</v>
      </c>
      <c r="H26" t="s">
        <v>74</v>
      </c>
      <c r="I26" t="s">
        <v>628</v>
      </c>
      <c r="J26" t="s">
        <v>629</v>
      </c>
      <c r="K26" t="s">
        <v>74</v>
      </c>
      <c r="L26" t="s">
        <v>74</v>
      </c>
      <c r="M26" t="s">
        <v>630</v>
      </c>
      <c r="N26" t="s">
        <v>112</v>
      </c>
      <c r="O26" t="s">
        <v>74</v>
      </c>
      <c r="P26" t="s">
        <v>74</v>
      </c>
      <c r="Q26" t="s">
        <v>74</v>
      </c>
      <c r="R26" t="s">
        <v>74</v>
      </c>
      <c r="S26" t="s">
        <v>74</v>
      </c>
      <c r="T26" t="s">
        <v>631</v>
      </c>
      <c r="U26" t="s">
        <v>74</v>
      </c>
      <c r="V26" t="s">
        <v>632</v>
      </c>
      <c r="W26" t="s">
        <v>633</v>
      </c>
      <c r="X26" t="s">
        <v>167</v>
      </c>
      <c r="Y26" t="s">
        <v>634</v>
      </c>
      <c r="Z26" t="s">
        <v>635</v>
      </c>
      <c r="AA26" t="s">
        <v>74</v>
      </c>
      <c r="AB26" t="s">
        <v>74</v>
      </c>
      <c r="AC26" t="s">
        <v>74</v>
      </c>
      <c r="AD26" t="s">
        <v>74</v>
      </c>
      <c r="AE26" t="s">
        <v>74</v>
      </c>
      <c r="AF26" t="s">
        <v>74</v>
      </c>
      <c r="AG26">
        <v>12</v>
      </c>
      <c r="AH26">
        <v>0</v>
      </c>
      <c r="AI26">
        <v>0</v>
      </c>
      <c r="AJ26">
        <v>0</v>
      </c>
      <c r="AK26">
        <v>0</v>
      </c>
      <c r="AL26" t="s">
        <v>636</v>
      </c>
      <c r="AM26" t="s">
        <v>637</v>
      </c>
      <c r="AN26" t="s">
        <v>638</v>
      </c>
      <c r="AO26" t="s">
        <v>639</v>
      </c>
      <c r="AP26" t="s">
        <v>74</v>
      </c>
      <c r="AQ26" t="s">
        <v>74</v>
      </c>
      <c r="AR26" t="s">
        <v>640</v>
      </c>
      <c r="AS26" t="s">
        <v>641</v>
      </c>
      <c r="AT26" t="s">
        <v>74</v>
      </c>
      <c r="AU26">
        <v>2022</v>
      </c>
      <c r="AV26" t="s">
        <v>74</v>
      </c>
      <c r="AW26">
        <v>40</v>
      </c>
      <c r="AX26" t="s">
        <v>74</v>
      </c>
      <c r="AY26" t="s">
        <v>74</v>
      </c>
      <c r="AZ26" t="s">
        <v>74</v>
      </c>
      <c r="BA26" t="s">
        <v>74</v>
      </c>
      <c r="BB26">
        <v>159</v>
      </c>
      <c r="BC26">
        <v>188</v>
      </c>
      <c r="BD26" t="s">
        <v>74</v>
      </c>
      <c r="BE26" t="s">
        <v>642</v>
      </c>
      <c r="BF26" t="str">
        <f>HYPERLINK("http://dx.doi.org/10.31902/fll.40.2022.9","http://dx.doi.org/10.31902/fll.40.2022.9")</f>
        <v>http://dx.doi.org/10.31902/fll.40.2022.9</v>
      </c>
      <c r="BG26" t="s">
        <v>74</v>
      </c>
      <c r="BH26" t="s">
        <v>74</v>
      </c>
      <c r="BI26">
        <v>30</v>
      </c>
      <c r="BJ26" t="s">
        <v>347</v>
      </c>
      <c r="BK26" t="s">
        <v>129</v>
      </c>
      <c r="BL26" t="s">
        <v>348</v>
      </c>
      <c r="BM26" t="s">
        <v>643</v>
      </c>
      <c r="BN26" t="s">
        <v>74</v>
      </c>
      <c r="BO26" t="s">
        <v>131</v>
      </c>
      <c r="BP26" t="s">
        <v>74</v>
      </c>
      <c r="BQ26" t="s">
        <v>74</v>
      </c>
      <c r="BR26" t="s">
        <v>106</v>
      </c>
      <c r="BS26" t="s">
        <v>644</v>
      </c>
      <c r="BT26" t="str">
        <f>HYPERLINK("https%3A%2F%2Fwww.webofscience.com%2Fwos%2Fwoscc%2Ffull-record%2FWOS:000946298900009","View Full Record in Web of Science")</f>
        <v>View Full Record in Web of Science</v>
      </c>
    </row>
    <row r="27" spans="1:72" x14ac:dyDescent="0.25">
      <c r="A27" t="s">
        <v>72</v>
      </c>
      <c r="B27" t="s">
        <v>645</v>
      </c>
      <c r="C27" t="s">
        <v>74</v>
      </c>
      <c r="D27" t="s">
        <v>74</v>
      </c>
      <c r="E27" t="s">
        <v>74</v>
      </c>
      <c r="F27" t="s">
        <v>646</v>
      </c>
      <c r="G27" t="s">
        <v>74</v>
      </c>
      <c r="H27" t="s">
        <v>74</v>
      </c>
      <c r="I27" t="s">
        <v>647</v>
      </c>
      <c r="J27" t="s">
        <v>648</v>
      </c>
      <c r="K27" t="s">
        <v>74</v>
      </c>
      <c r="L27" t="s">
        <v>74</v>
      </c>
      <c r="M27" t="s">
        <v>78</v>
      </c>
      <c r="N27" t="s">
        <v>79</v>
      </c>
      <c r="O27" t="s">
        <v>74</v>
      </c>
      <c r="P27" t="s">
        <v>74</v>
      </c>
      <c r="Q27" t="s">
        <v>74</v>
      </c>
      <c r="R27" t="s">
        <v>74</v>
      </c>
      <c r="S27" t="s">
        <v>74</v>
      </c>
      <c r="T27" t="s">
        <v>649</v>
      </c>
      <c r="U27" t="s">
        <v>650</v>
      </c>
      <c r="V27" t="s">
        <v>651</v>
      </c>
      <c r="W27" t="s">
        <v>652</v>
      </c>
      <c r="X27" t="s">
        <v>653</v>
      </c>
      <c r="Y27" t="s">
        <v>654</v>
      </c>
      <c r="Z27" t="s">
        <v>655</v>
      </c>
      <c r="AA27" t="s">
        <v>74</v>
      </c>
      <c r="AB27" t="s">
        <v>74</v>
      </c>
      <c r="AC27" t="s">
        <v>74</v>
      </c>
      <c r="AD27" t="s">
        <v>74</v>
      </c>
      <c r="AE27" t="s">
        <v>74</v>
      </c>
      <c r="AF27" t="s">
        <v>74</v>
      </c>
      <c r="AG27">
        <v>66</v>
      </c>
      <c r="AH27">
        <v>0</v>
      </c>
      <c r="AI27">
        <v>0</v>
      </c>
      <c r="AJ27">
        <v>2</v>
      </c>
      <c r="AK27">
        <v>6</v>
      </c>
      <c r="AL27" t="s">
        <v>291</v>
      </c>
      <c r="AM27" t="s">
        <v>292</v>
      </c>
      <c r="AN27" t="s">
        <v>293</v>
      </c>
      <c r="AO27" t="s">
        <v>656</v>
      </c>
      <c r="AP27" t="s">
        <v>657</v>
      </c>
      <c r="AQ27" t="s">
        <v>74</v>
      </c>
      <c r="AR27" t="s">
        <v>658</v>
      </c>
      <c r="AS27" t="s">
        <v>659</v>
      </c>
      <c r="AT27" t="s">
        <v>660</v>
      </c>
      <c r="AU27">
        <v>2021</v>
      </c>
      <c r="AV27" t="s">
        <v>74</v>
      </c>
      <c r="AW27" t="s">
        <v>74</v>
      </c>
      <c r="AX27" t="s">
        <v>74</v>
      </c>
      <c r="AY27" t="s">
        <v>74</v>
      </c>
      <c r="AZ27" t="s">
        <v>74</v>
      </c>
      <c r="BA27" t="s">
        <v>74</v>
      </c>
      <c r="BB27" t="s">
        <v>74</v>
      </c>
      <c r="BC27" t="s">
        <v>74</v>
      </c>
      <c r="BD27" t="s">
        <v>74</v>
      </c>
      <c r="BE27" t="s">
        <v>661</v>
      </c>
      <c r="BF27" t="str">
        <f>HYPERLINK("http://dx.doi.org/10.1080/15377857.2021.2024479","http://dx.doi.org/10.1080/15377857.2021.2024479")</f>
        <v>http://dx.doi.org/10.1080/15377857.2021.2024479</v>
      </c>
      <c r="BG27" t="s">
        <v>74</v>
      </c>
      <c r="BH27" t="s">
        <v>662</v>
      </c>
      <c r="BI27">
        <v>18</v>
      </c>
      <c r="BJ27" t="s">
        <v>275</v>
      </c>
      <c r="BK27" t="s">
        <v>129</v>
      </c>
      <c r="BL27" t="s">
        <v>276</v>
      </c>
      <c r="BM27" t="s">
        <v>663</v>
      </c>
      <c r="BN27" t="s">
        <v>74</v>
      </c>
      <c r="BO27" t="s">
        <v>664</v>
      </c>
      <c r="BP27" t="s">
        <v>74</v>
      </c>
      <c r="BQ27" t="s">
        <v>74</v>
      </c>
      <c r="BR27" t="s">
        <v>106</v>
      </c>
      <c r="BS27" t="s">
        <v>665</v>
      </c>
      <c r="BT27" t="str">
        <f>HYPERLINK("https%3A%2F%2Fwww.webofscience.com%2Fwos%2Fwoscc%2Ffull-record%2FWOS:000744300400001","View Full Record in Web of Science")</f>
        <v>View Full Record in Web of Science</v>
      </c>
    </row>
    <row r="28" spans="1:72" x14ac:dyDescent="0.25">
      <c r="A28" t="s">
        <v>72</v>
      </c>
      <c r="B28" t="s">
        <v>666</v>
      </c>
      <c r="C28" t="s">
        <v>74</v>
      </c>
      <c r="D28" t="s">
        <v>74</v>
      </c>
      <c r="E28" t="s">
        <v>74</v>
      </c>
      <c r="F28" t="s">
        <v>667</v>
      </c>
      <c r="G28" t="s">
        <v>74</v>
      </c>
      <c r="H28" t="s">
        <v>74</v>
      </c>
      <c r="I28" t="s">
        <v>668</v>
      </c>
      <c r="J28" t="s">
        <v>669</v>
      </c>
      <c r="K28" t="s">
        <v>74</v>
      </c>
      <c r="L28" t="s">
        <v>74</v>
      </c>
      <c r="M28" t="s">
        <v>78</v>
      </c>
      <c r="N28" t="s">
        <v>112</v>
      </c>
      <c r="O28" t="s">
        <v>74</v>
      </c>
      <c r="P28" t="s">
        <v>74</v>
      </c>
      <c r="Q28" t="s">
        <v>74</v>
      </c>
      <c r="R28" t="s">
        <v>74</v>
      </c>
      <c r="S28" t="s">
        <v>74</v>
      </c>
      <c r="T28" t="s">
        <v>670</v>
      </c>
      <c r="U28" t="s">
        <v>671</v>
      </c>
      <c r="V28" t="s">
        <v>672</v>
      </c>
      <c r="W28" t="s">
        <v>673</v>
      </c>
      <c r="X28" t="s">
        <v>674</v>
      </c>
      <c r="Y28" t="s">
        <v>675</v>
      </c>
      <c r="Z28" t="s">
        <v>676</v>
      </c>
      <c r="AA28" t="s">
        <v>677</v>
      </c>
      <c r="AB28" t="s">
        <v>678</v>
      </c>
      <c r="AC28" t="s">
        <v>679</v>
      </c>
      <c r="AD28" t="s">
        <v>680</v>
      </c>
      <c r="AE28" t="s">
        <v>681</v>
      </c>
      <c r="AF28" t="s">
        <v>74</v>
      </c>
      <c r="AG28">
        <v>41</v>
      </c>
      <c r="AH28">
        <v>2</v>
      </c>
      <c r="AI28">
        <v>2</v>
      </c>
      <c r="AJ28">
        <v>3</v>
      </c>
      <c r="AK28">
        <v>5</v>
      </c>
      <c r="AL28" t="s">
        <v>291</v>
      </c>
      <c r="AM28" t="s">
        <v>292</v>
      </c>
      <c r="AN28" t="s">
        <v>293</v>
      </c>
      <c r="AO28" t="s">
        <v>682</v>
      </c>
      <c r="AP28" t="s">
        <v>683</v>
      </c>
      <c r="AQ28" t="s">
        <v>74</v>
      </c>
      <c r="AR28" t="s">
        <v>684</v>
      </c>
      <c r="AS28" t="s">
        <v>685</v>
      </c>
      <c r="AT28" t="s">
        <v>686</v>
      </c>
      <c r="AU28">
        <v>2023</v>
      </c>
      <c r="AV28">
        <v>17</v>
      </c>
      <c r="AW28">
        <v>8</v>
      </c>
      <c r="AX28" t="s">
        <v>74</v>
      </c>
      <c r="AY28" t="s">
        <v>74</v>
      </c>
      <c r="AZ28" t="s">
        <v>74</v>
      </c>
      <c r="BA28" t="s">
        <v>74</v>
      </c>
      <c r="BB28">
        <v>1826</v>
      </c>
      <c r="BC28">
        <v>1844</v>
      </c>
      <c r="BD28" t="s">
        <v>74</v>
      </c>
      <c r="BE28" t="s">
        <v>687</v>
      </c>
      <c r="BF28" t="str">
        <f>HYPERLINK("http://dx.doi.org/10.1080/17512786.2021.2011377","http://dx.doi.org/10.1080/17512786.2021.2011377")</f>
        <v>http://dx.doi.org/10.1080/17512786.2021.2011377</v>
      </c>
      <c r="BG28" t="s">
        <v>74</v>
      </c>
      <c r="BH28" t="s">
        <v>662</v>
      </c>
      <c r="BI28">
        <v>19</v>
      </c>
      <c r="BJ28" t="s">
        <v>688</v>
      </c>
      <c r="BK28" t="s">
        <v>102</v>
      </c>
      <c r="BL28" t="s">
        <v>688</v>
      </c>
      <c r="BM28" t="s">
        <v>689</v>
      </c>
      <c r="BN28" t="s">
        <v>74</v>
      </c>
      <c r="BO28" t="s">
        <v>105</v>
      </c>
      <c r="BP28" t="s">
        <v>74</v>
      </c>
      <c r="BQ28" t="s">
        <v>74</v>
      </c>
      <c r="BR28" t="s">
        <v>106</v>
      </c>
      <c r="BS28" t="s">
        <v>690</v>
      </c>
      <c r="BT28" t="str">
        <f>HYPERLINK("https%3A%2F%2Fwww.webofscience.com%2Fwos%2Fwoscc%2Ffull-record%2FWOS:000733682800001","View Full Record in Web of Science")</f>
        <v>View Full Record in Web of Science</v>
      </c>
    </row>
    <row r="29" spans="1:72" x14ac:dyDescent="0.25">
      <c r="A29" t="s">
        <v>72</v>
      </c>
      <c r="B29" t="s">
        <v>691</v>
      </c>
      <c r="C29" t="s">
        <v>74</v>
      </c>
      <c r="D29" t="s">
        <v>74</v>
      </c>
      <c r="E29" t="s">
        <v>74</v>
      </c>
      <c r="F29" t="s">
        <v>692</v>
      </c>
      <c r="G29" t="s">
        <v>74</v>
      </c>
      <c r="H29" t="s">
        <v>74</v>
      </c>
      <c r="I29" t="s">
        <v>693</v>
      </c>
      <c r="J29" t="s">
        <v>694</v>
      </c>
      <c r="K29" t="s">
        <v>74</v>
      </c>
      <c r="L29" t="s">
        <v>74</v>
      </c>
      <c r="M29" t="s">
        <v>78</v>
      </c>
      <c r="N29" t="s">
        <v>112</v>
      </c>
      <c r="O29" t="s">
        <v>74</v>
      </c>
      <c r="P29" t="s">
        <v>74</v>
      </c>
      <c r="Q29" t="s">
        <v>74</v>
      </c>
      <c r="R29" t="s">
        <v>74</v>
      </c>
      <c r="S29" t="s">
        <v>74</v>
      </c>
      <c r="T29" t="s">
        <v>695</v>
      </c>
      <c r="U29" t="s">
        <v>696</v>
      </c>
      <c r="V29" t="s">
        <v>697</v>
      </c>
      <c r="W29" t="s">
        <v>698</v>
      </c>
      <c r="X29" t="s">
        <v>699</v>
      </c>
      <c r="Y29" t="s">
        <v>700</v>
      </c>
      <c r="Z29" t="s">
        <v>701</v>
      </c>
      <c r="AA29" t="s">
        <v>702</v>
      </c>
      <c r="AB29" t="s">
        <v>703</v>
      </c>
      <c r="AC29" t="s">
        <v>704</v>
      </c>
      <c r="AD29" t="s">
        <v>705</v>
      </c>
      <c r="AE29" t="s">
        <v>706</v>
      </c>
      <c r="AF29" t="s">
        <v>74</v>
      </c>
      <c r="AG29">
        <v>47</v>
      </c>
      <c r="AH29">
        <v>2</v>
      </c>
      <c r="AI29">
        <v>2</v>
      </c>
      <c r="AJ29">
        <v>1</v>
      </c>
      <c r="AK29">
        <v>3</v>
      </c>
      <c r="AL29" t="s">
        <v>707</v>
      </c>
      <c r="AM29" t="s">
        <v>708</v>
      </c>
      <c r="AN29" t="s">
        <v>709</v>
      </c>
      <c r="AO29" t="s">
        <v>74</v>
      </c>
      <c r="AP29" t="s">
        <v>710</v>
      </c>
      <c r="AQ29" t="s">
        <v>74</v>
      </c>
      <c r="AR29" t="s">
        <v>711</v>
      </c>
      <c r="AS29" t="s">
        <v>712</v>
      </c>
      <c r="AT29" t="s">
        <v>713</v>
      </c>
      <c r="AU29">
        <v>2021</v>
      </c>
      <c r="AV29">
        <v>10</v>
      </c>
      <c r="AW29">
        <v>12</v>
      </c>
      <c r="AX29" t="s">
        <v>74</v>
      </c>
      <c r="AY29" t="s">
        <v>74</v>
      </c>
      <c r="AZ29" t="s">
        <v>74</v>
      </c>
      <c r="BA29" t="s">
        <v>74</v>
      </c>
      <c r="BB29" t="s">
        <v>74</v>
      </c>
      <c r="BC29" t="s">
        <v>74</v>
      </c>
      <c r="BD29">
        <v>1306</v>
      </c>
      <c r="BE29" t="s">
        <v>714</v>
      </c>
      <c r="BF29" t="str">
        <f>HYPERLINK("http://dx.doi.org/10.3390/land10121306","http://dx.doi.org/10.3390/land10121306")</f>
        <v>http://dx.doi.org/10.3390/land10121306</v>
      </c>
      <c r="BG29" t="s">
        <v>74</v>
      </c>
      <c r="BH29" t="s">
        <v>74</v>
      </c>
      <c r="BI29">
        <v>20</v>
      </c>
      <c r="BJ29" t="s">
        <v>232</v>
      </c>
      <c r="BK29" t="s">
        <v>102</v>
      </c>
      <c r="BL29" t="s">
        <v>233</v>
      </c>
      <c r="BM29" t="s">
        <v>715</v>
      </c>
      <c r="BN29" t="s">
        <v>74</v>
      </c>
      <c r="BO29" t="s">
        <v>131</v>
      </c>
      <c r="BP29" t="s">
        <v>74</v>
      </c>
      <c r="BQ29" t="s">
        <v>74</v>
      </c>
      <c r="BR29" t="s">
        <v>106</v>
      </c>
      <c r="BS29" t="s">
        <v>716</v>
      </c>
      <c r="BT29" t="str">
        <f>HYPERLINK("https%3A%2F%2Fwww.webofscience.com%2Fwos%2Fwoscc%2Ffull-record%2FWOS:000738075100001","View Full Record in Web of Science")</f>
        <v>View Full Record in Web of Science</v>
      </c>
    </row>
    <row r="30" spans="1:72" x14ac:dyDescent="0.25">
      <c r="A30" t="s">
        <v>72</v>
      </c>
      <c r="B30" t="s">
        <v>717</v>
      </c>
      <c r="C30" t="s">
        <v>74</v>
      </c>
      <c r="D30" t="s">
        <v>74</v>
      </c>
      <c r="E30" t="s">
        <v>74</v>
      </c>
      <c r="F30" t="s">
        <v>718</v>
      </c>
      <c r="G30" t="s">
        <v>74</v>
      </c>
      <c r="H30" t="s">
        <v>74</v>
      </c>
      <c r="I30" t="s">
        <v>719</v>
      </c>
      <c r="J30" t="s">
        <v>720</v>
      </c>
      <c r="K30" t="s">
        <v>74</v>
      </c>
      <c r="L30" t="s">
        <v>74</v>
      </c>
      <c r="M30" t="s">
        <v>78</v>
      </c>
      <c r="N30" t="s">
        <v>112</v>
      </c>
      <c r="O30" t="s">
        <v>74</v>
      </c>
      <c r="P30" t="s">
        <v>74</v>
      </c>
      <c r="Q30" t="s">
        <v>74</v>
      </c>
      <c r="R30" t="s">
        <v>74</v>
      </c>
      <c r="S30" t="s">
        <v>74</v>
      </c>
      <c r="T30" t="s">
        <v>721</v>
      </c>
      <c r="U30" t="s">
        <v>722</v>
      </c>
      <c r="V30" t="s">
        <v>723</v>
      </c>
      <c r="W30" t="s">
        <v>724</v>
      </c>
      <c r="X30" t="s">
        <v>674</v>
      </c>
      <c r="Y30" t="s">
        <v>725</v>
      </c>
      <c r="Z30" t="s">
        <v>726</v>
      </c>
      <c r="AA30" t="s">
        <v>727</v>
      </c>
      <c r="AB30" t="s">
        <v>728</v>
      </c>
      <c r="AC30" t="s">
        <v>729</v>
      </c>
      <c r="AD30" t="s">
        <v>730</v>
      </c>
      <c r="AE30" t="s">
        <v>731</v>
      </c>
      <c r="AF30" t="s">
        <v>74</v>
      </c>
      <c r="AG30">
        <v>39</v>
      </c>
      <c r="AH30">
        <v>0</v>
      </c>
      <c r="AI30">
        <v>0</v>
      </c>
      <c r="AJ30">
        <v>0</v>
      </c>
      <c r="AK30">
        <v>4</v>
      </c>
      <c r="AL30" t="s">
        <v>732</v>
      </c>
      <c r="AM30" t="s">
        <v>733</v>
      </c>
      <c r="AN30" t="s">
        <v>734</v>
      </c>
      <c r="AO30" t="s">
        <v>735</v>
      </c>
      <c r="AP30" t="s">
        <v>736</v>
      </c>
      <c r="AQ30" t="s">
        <v>74</v>
      </c>
      <c r="AR30" t="s">
        <v>737</v>
      </c>
      <c r="AS30" t="s">
        <v>738</v>
      </c>
      <c r="AT30" t="s">
        <v>739</v>
      </c>
      <c r="AU30">
        <v>2021</v>
      </c>
      <c r="AV30">
        <v>30</v>
      </c>
      <c r="AW30">
        <v>3</v>
      </c>
      <c r="AX30" t="s">
        <v>74</v>
      </c>
      <c r="AY30" t="s">
        <v>74</v>
      </c>
      <c r="AZ30" t="s">
        <v>74</v>
      </c>
      <c r="BA30" t="s">
        <v>74</v>
      </c>
      <c r="BB30">
        <v>312</v>
      </c>
      <c r="BC30">
        <v>337</v>
      </c>
      <c r="BD30">
        <v>1171968211040573</v>
      </c>
      <c r="BE30" t="s">
        <v>740</v>
      </c>
      <c r="BF30" t="str">
        <f>HYPERLINK("http://dx.doi.org/10.1177/01171968211040573","http://dx.doi.org/10.1177/01171968211040573")</f>
        <v>http://dx.doi.org/10.1177/01171968211040573</v>
      </c>
      <c r="BG30" t="s">
        <v>74</v>
      </c>
      <c r="BH30" t="s">
        <v>741</v>
      </c>
      <c r="BI30">
        <v>26</v>
      </c>
      <c r="BJ30" t="s">
        <v>742</v>
      </c>
      <c r="BK30" t="s">
        <v>102</v>
      </c>
      <c r="BL30" t="s">
        <v>742</v>
      </c>
      <c r="BM30" t="s">
        <v>743</v>
      </c>
      <c r="BN30" t="s">
        <v>74</v>
      </c>
      <c r="BO30" t="s">
        <v>74</v>
      </c>
      <c r="BP30" t="s">
        <v>74</v>
      </c>
      <c r="BQ30" t="s">
        <v>74</v>
      </c>
      <c r="BR30" t="s">
        <v>106</v>
      </c>
      <c r="BS30" t="s">
        <v>744</v>
      </c>
      <c r="BT30" t="str">
        <f>HYPERLINK("https%3A%2F%2Fwww.webofscience.com%2Fwos%2Fwoscc%2Ffull-record%2FWOS:000699871800001","View Full Record in Web of Science")</f>
        <v>View Full Record in Web of Science</v>
      </c>
    </row>
    <row r="31" spans="1:72" x14ac:dyDescent="0.25">
      <c r="A31" t="s">
        <v>72</v>
      </c>
      <c r="B31" t="s">
        <v>745</v>
      </c>
      <c r="C31" t="s">
        <v>74</v>
      </c>
      <c r="D31" t="s">
        <v>74</v>
      </c>
      <c r="E31" t="s">
        <v>74</v>
      </c>
      <c r="F31" t="s">
        <v>746</v>
      </c>
      <c r="G31" t="s">
        <v>74</v>
      </c>
      <c r="H31" t="s">
        <v>74</v>
      </c>
      <c r="I31" t="s">
        <v>747</v>
      </c>
      <c r="J31" t="s">
        <v>748</v>
      </c>
      <c r="K31" t="s">
        <v>74</v>
      </c>
      <c r="L31" t="s">
        <v>74</v>
      </c>
      <c r="M31" t="s">
        <v>78</v>
      </c>
      <c r="N31" t="s">
        <v>112</v>
      </c>
      <c r="O31" t="s">
        <v>74</v>
      </c>
      <c r="P31" t="s">
        <v>74</v>
      </c>
      <c r="Q31" t="s">
        <v>74</v>
      </c>
      <c r="R31" t="s">
        <v>74</v>
      </c>
      <c r="S31" t="s">
        <v>74</v>
      </c>
      <c r="T31" t="s">
        <v>749</v>
      </c>
      <c r="U31" t="s">
        <v>750</v>
      </c>
      <c r="V31" t="s">
        <v>751</v>
      </c>
      <c r="W31" t="s">
        <v>752</v>
      </c>
      <c r="X31" t="s">
        <v>753</v>
      </c>
      <c r="Y31" t="s">
        <v>754</v>
      </c>
      <c r="Z31" t="s">
        <v>755</v>
      </c>
      <c r="AA31" t="s">
        <v>756</v>
      </c>
      <c r="AB31" t="s">
        <v>757</v>
      </c>
      <c r="AC31" t="s">
        <v>758</v>
      </c>
      <c r="AD31" t="s">
        <v>759</v>
      </c>
      <c r="AE31" t="s">
        <v>760</v>
      </c>
      <c r="AF31" t="s">
        <v>74</v>
      </c>
      <c r="AG31">
        <v>66</v>
      </c>
      <c r="AH31">
        <v>5</v>
      </c>
      <c r="AI31">
        <v>5</v>
      </c>
      <c r="AJ31">
        <v>2</v>
      </c>
      <c r="AK31">
        <v>23</v>
      </c>
      <c r="AL31" t="s">
        <v>707</v>
      </c>
      <c r="AM31" t="s">
        <v>708</v>
      </c>
      <c r="AN31" t="s">
        <v>709</v>
      </c>
      <c r="AO31" t="s">
        <v>74</v>
      </c>
      <c r="AP31" t="s">
        <v>761</v>
      </c>
      <c r="AQ31" t="s">
        <v>74</v>
      </c>
      <c r="AR31" t="s">
        <v>748</v>
      </c>
      <c r="AS31" t="s">
        <v>762</v>
      </c>
      <c r="AT31" t="s">
        <v>739</v>
      </c>
      <c r="AU31">
        <v>2021</v>
      </c>
      <c r="AV31">
        <v>14</v>
      </c>
      <c r="AW31">
        <v>18</v>
      </c>
      <c r="AX31" t="s">
        <v>74</v>
      </c>
      <c r="AY31" t="s">
        <v>74</v>
      </c>
      <c r="AZ31" t="s">
        <v>74</v>
      </c>
      <c r="BA31" t="s">
        <v>74</v>
      </c>
      <c r="BB31" t="s">
        <v>74</v>
      </c>
      <c r="BC31" t="s">
        <v>74</v>
      </c>
      <c r="BD31">
        <v>5599</v>
      </c>
      <c r="BE31" t="s">
        <v>763</v>
      </c>
      <c r="BF31" t="str">
        <f>HYPERLINK("http://dx.doi.org/10.3390/en14185599","http://dx.doi.org/10.3390/en14185599")</f>
        <v>http://dx.doi.org/10.3390/en14185599</v>
      </c>
      <c r="BG31" t="s">
        <v>74</v>
      </c>
      <c r="BH31" t="s">
        <v>74</v>
      </c>
      <c r="BI31">
        <v>21</v>
      </c>
      <c r="BJ31" t="s">
        <v>764</v>
      </c>
      <c r="BK31" t="s">
        <v>765</v>
      </c>
      <c r="BL31" t="s">
        <v>764</v>
      </c>
      <c r="BM31" t="s">
        <v>766</v>
      </c>
      <c r="BN31" t="s">
        <v>74</v>
      </c>
      <c r="BO31" t="s">
        <v>131</v>
      </c>
      <c r="BP31" t="s">
        <v>74</v>
      </c>
      <c r="BQ31" t="s">
        <v>74</v>
      </c>
      <c r="BR31" t="s">
        <v>106</v>
      </c>
      <c r="BS31" t="s">
        <v>767</v>
      </c>
      <c r="BT31" t="str">
        <f>HYPERLINK("https%3A%2F%2Fwww.webofscience.com%2Fwos%2Fwoscc%2Ffull-record%2FWOS:000699461200001","View Full Record in Web of Science")</f>
        <v>View Full Record in Web of Science</v>
      </c>
    </row>
    <row r="32" spans="1:72" x14ac:dyDescent="0.25">
      <c r="A32" t="s">
        <v>72</v>
      </c>
      <c r="B32" t="s">
        <v>768</v>
      </c>
      <c r="C32" t="s">
        <v>74</v>
      </c>
      <c r="D32" t="s">
        <v>74</v>
      </c>
      <c r="E32" t="s">
        <v>74</v>
      </c>
      <c r="F32" t="s">
        <v>769</v>
      </c>
      <c r="G32" t="s">
        <v>74</v>
      </c>
      <c r="H32" t="s">
        <v>74</v>
      </c>
      <c r="I32" t="s">
        <v>770</v>
      </c>
      <c r="J32" t="s">
        <v>771</v>
      </c>
      <c r="K32" t="s">
        <v>74</v>
      </c>
      <c r="L32" t="s">
        <v>74</v>
      </c>
      <c r="M32" t="s">
        <v>78</v>
      </c>
      <c r="N32" t="s">
        <v>112</v>
      </c>
      <c r="O32" t="s">
        <v>74</v>
      </c>
      <c r="P32" t="s">
        <v>74</v>
      </c>
      <c r="Q32" t="s">
        <v>74</v>
      </c>
      <c r="R32" t="s">
        <v>74</v>
      </c>
      <c r="S32" t="s">
        <v>74</v>
      </c>
      <c r="T32" t="s">
        <v>772</v>
      </c>
      <c r="U32" t="s">
        <v>773</v>
      </c>
      <c r="V32" t="s">
        <v>774</v>
      </c>
      <c r="W32" t="s">
        <v>775</v>
      </c>
      <c r="X32" t="s">
        <v>776</v>
      </c>
      <c r="Y32" t="s">
        <v>777</v>
      </c>
      <c r="Z32" t="s">
        <v>778</v>
      </c>
      <c r="AA32" t="s">
        <v>779</v>
      </c>
      <c r="AB32" t="s">
        <v>780</v>
      </c>
      <c r="AC32" t="s">
        <v>74</v>
      </c>
      <c r="AD32" t="s">
        <v>74</v>
      </c>
      <c r="AE32" t="s">
        <v>74</v>
      </c>
      <c r="AF32" t="s">
        <v>74</v>
      </c>
      <c r="AG32">
        <v>33</v>
      </c>
      <c r="AH32">
        <v>1</v>
      </c>
      <c r="AI32">
        <v>1</v>
      </c>
      <c r="AJ32">
        <v>1</v>
      </c>
      <c r="AK32">
        <v>6</v>
      </c>
      <c r="AL32" t="s">
        <v>291</v>
      </c>
      <c r="AM32" t="s">
        <v>292</v>
      </c>
      <c r="AN32" t="s">
        <v>293</v>
      </c>
      <c r="AO32" t="s">
        <v>781</v>
      </c>
      <c r="AP32" t="s">
        <v>782</v>
      </c>
      <c r="AQ32" t="s">
        <v>74</v>
      </c>
      <c r="AR32" t="s">
        <v>783</v>
      </c>
      <c r="AS32" t="s">
        <v>784</v>
      </c>
      <c r="AT32" t="s">
        <v>345</v>
      </c>
      <c r="AU32">
        <v>2022</v>
      </c>
      <c r="AV32">
        <v>31</v>
      </c>
      <c r="AW32">
        <v>3</v>
      </c>
      <c r="AX32" t="s">
        <v>74</v>
      </c>
      <c r="AY32" t="s">
        <v>74</v>
      </c>
      <c r="AZ32" t="s">
        <v>74</v>
      </c>
      <c r="BA32" t="s">
        <v>74</v>
      </c>
      <c r="BB32">
        <v>222</v>
      </c>
      <c r="BC32">
        <v>241</v>
      </c>
      <c r="BD32" t="s">
        <v>74</v>
      </c>
      <c r="BE32" t="s">
        <v>785</v>
      </c>
      <c r="BF32" t="str">
        <f>HYPERLINK("http://dx.doi.org/10.1080/10382046.2021.1969791","http://dx.doi.org/10.1080/10382046.2021.1969791")</f>
        <v>http://dx.doi.org/10.1080/10382046.2021.1969791</v>
      </c>
      <c r="BG32" t="s">
        <v>74</v>
      </c>
      <c r="BH32" t="s">
        <v>786</v>
      </c>
      <c r="BI32">
        <v>20</v>
      </c>
      <c r="BJ32" t="s">
        <v>493</v>
      </c>
      <c r="BK32" t="s">
        <v>129</v>
      </c>
      <c r="BL32" t="s">
        <v>493</v>
      </c>
      <c r="BM32" t="s">
        <v>787</v>
      </c>
      <c r="BN32" t="s">
        <v>74</v>
      </c>
      <c r="BO32" t="s">
        <v>105</v>
      </c>
      <c r="BP32" t="s">
        <v>74</v>
      </c>
      <c r="BQ32" t="s">
        <v>74</v>
      </c>
      <c r="BR32" t="s">
        <v>106</v>
      </c>
      <c r="BS32" t="s">
        <v>788</v>
      </c>
      <c r="BT32" t="str">
        <f>HYPERLINK("https%3A%2F%2Fwww.webofscience.com%2Fwos%2Fwoscc%2Ffull-record%2FWOS:000692470700001","View Full Record in Web of Science")</f>
        <v>View Full Record in Web of Science</v>
      </c>
    </row>
    <row r="33" spans="1:72" x14ac:dyDescent="0.25">
      <c r="A33" t="s">
        <v>72</v>
      </c>
      <c r="B33" t="s">
        <v>789</v>
      </c>
      <c r="C33" t="s">
        <v>74</v>
      </c>
      <c r="D33" t="s">
        <v>74</v>
      </c>
      <c r="E33" t="s">
        <v>74</v>
      </c>
      <c r="F33" t="s">
        <v>790</v>
      </c>
      <c r="G33" t="s">
        <v>74</v>
      </c>
      <c r="H33" t="s">
        <v>74</v>
      </c>
      <c r="I33" t="s">
        <v>791</v>
      </c>
      <c r="J33" t="s">
        <v>792</v>
      </c>
      <c r="K33" t="s">
        <v>74</v>
      </c>
      <c r="L33" t="s">
        <v>74</v>
      </c>
      <c r="M33" t="s">
        <v>78</v>
      </c>
      <c r="N33" t="s">
        <v>112</v>
      </c>
      <c r="O33" t="s">
        <v>74</v>
      </c>
      <c r="P33" t="s">
        <v>74</v>
      </c>
      <c r="Q33" t="s">
        <v>74</v>
      </c>
      <c r="R33" t="s">
        <v>74</v>
      </c>
      <c r="S33" t="s">
        <v>74</v>
      </c>
      <c r="T33" t="s">
        <v>74</v>
      </c>
      <c r="U33" t="s">
        <v>793</v>
      </c>
      <c r="V33" t="s">
        <v>794</v>
      </c>
      <c r="W33" t="s">
        <v>795</v>
      </c>
      <c r="X33" t="s">
        <v>796</v>
      </c>
      <c r="Y33" t="s">
        <v>797</v>
      </c>
      <c r="Z33" t="s">
        <v>798</v>
      </c>
      <c r="AA33" t="s">
        <v>74</v>
      </c>
      <c r="AB33" t="s">
        <v>799</v>
      </c>
      <c r="AC33" t="s">
        <v>74</v>
      </c>
      <c r="AD33" t="s">
        <v>74</v>
      </c>
      <c r="AE33" t="s">
        <v>74</v>
      </c>
      <c r="AF33" t="s">
        <v>74</v>
      </c>
      <c r="AG33">
        <v>28</v>
      </c>
      <c r="AH33">
        <v>0</v>
      </c>
      <c r="AI33">
        <v>0</v>
      </c>
      <c r="AJ33">
        <v>2</v>
      </c>
      <c r="AK33">
        <v>6</v>
      </c>
      <c r="AL33" t="s">
        <v>291</v>
      </c>
      <c r="AM33" t="s">
        <v>292</v>
      </c>
      <c r="AN33" t="s">
        <v>293</v>
      </c>
      <c r="AO33" t="s">
        <v>800</v>
      </c>
      <c r="AP33" t="s">
        <v>801</v>
      </c>
      <c r="AQ33" t="s">
        <v>74</v>
      </c>
      <c r="AR33" t="s">
        <v>802</v>
      </c>
      <c r="AS33" t="s">
        <v>803</v>
      </c>
      <c r="AT33" t="s">
        <v>804</v>
      </c>
      <c r="AU33">
        <v>2020</v>
      </c>
      <c r="AV33">
        <v>21</v>
      </c>
      <c r="AW33" t="s">
        <v>805</v>
      </c>
      <c r="AX33" t="s">
        <v>74</v>
      </c>
      <c r="AY33" t="s">
        <v>74</v>
      </c>
      <c r="AZ33" t="s">
        <v>74</v>
      </c>
      <c r="BA33" t="s">
        <v>74</v>
      </c>
      <c r="BB33">
        <v>222</v>
      </c>
      <c r="BC33">
        <v>240</v>
      </c>
      <c r="BD33" t="s">
        <v>74</v>
      </c>
      <c r="BE33" t="s">
        <v>806</v>
      </c>
      <c r="BF33" t="str">
        <f>HYPERLINK("http://dx.doi.org/10.1080/14639947.2021.1929603","http://dx.doi.org/10.1080/14639947.2021.1929603")</f>
        <v>http://dx.doi.org/10.1080/14639947.2021.1929603</v>
      </c>
      <c r="BG33" t="s">
        <v>74</v>
      </c>
      <c r="BH33" t="s">
        <v>807</v>
      </c>
      <c r="BI33">
        <v>19</v>
      </c>
      <c r="BJ33" t="s">
        <v>808</v>
      </c>
      <c r="BK33" t="s">
        <v>560</v>
      </c>
      <c r="BL33" t="s">
        <v>808</v>
      </c>
      <c r="BM33" t="s">
        <v>809</v>
      </c>
      <c r="BN33" t="s">
        <v>74</v>
      </c>
      <c r="BO33" t="s">
        <v>74</v>
      </c>
      <c r="BP33" t="s">
        <v>74</v>
      </c>
      <c r="BQ33" t="s">
        <v>74</v>
      </c>
      <c r="BR33" t="s">
        <v>106</v>
      </c>
      <c r="BS33" t="s">
        <v>810</v>
      </c>
      <c r="BT33" t="str">
        <f>HYPERLINK("https%3A%2F%2Fwww.webofscience.com%2Fwos%2Fwoscc%2Ffull-record%2FWOS:000677940200001","View Full Record in Web of Science")</f>
        <v>View Full Record in Web of Science</v>
      </c>
    </row>
    <row r="34" spans="1:72" x14ac:dyDescent="0.25">
      <c r="A34" t="s">
        <v>72</v>
      </c>
      <c r="B34" t="s">
        <v>811</v>
      </c>
      <c r="C34" t="s">
        <v>74</v>
      </c>
      <c r="D34" t="s">
        <v>74</v>
      </c>
      <c r="E34" t="s">
        <v>74</v>
      </c>
      <c r="F34" t="s">
        <v>812</v>
      </c>
      <c r="G34" t="s">
        <v>74</v>
      </c>
      <c r="H34" t="s">
        <v>74</v>
      </c>
      <c r="I34" t="s">
        <v>813</v>
      </c>
      <c r="J34" t="s">
        <v>814</v>
      </c>
      <c r="K34" t="s">
        <v>74</v>
      </c>
      <c r="L34" t="s">
        <v>74</v>
      </c>
      <c r="M34" t="s">
        <v>78</v>
      </c>
      <c r="N34" t="s">
        <v>112</v>
      </c>
      <c r="O34" t="s">
        <v>74</v>
      </c>
      <c r="P34" t="s">
        <v>74</v>
      </c>
      <c r="Q34" t="s">
        <v>74</v>
      </c>
      <c r="R34" t="s">
        <v>74</v>
      </c>
      <c r="S34" t="s">
        <v>74</v>
      </c>
      <c r="T34" t="s">
        <v>815</v>
      </c>
      <c r="U34" t="s">
        <v>816</v>
      </c>
      <c r="V34" t="s">
        <v>817</v>
      </c>
      <c r="W34" t="s">
        <v>818</v>
      </c>
      <c r="X34" t="s">
        <v>819</v>
      </c>
      <c r="Y34" t="s">
        <v>820</v>
      </c>
      <c r="Z34" t="s">
        <v>821</v>
      </c>
      <c r="AA34" t="s">
        <v>74</v>
      </c>
      <c r="AB34" t="s">
        <v>74</v>
      </c>
      <c r="AC34" t="s">
        <v>822</v>
      </c>
      <c r="AD34" t="s">
        <v>823</v>
      </c>
      <c r="AE34" t="s">
        <v>824</v>
      </c>
      <c r="AF34" t="s">
        <v>74</v>
      </c>
      <c r="AG34">
        <v>108</v>
      </c>
      <c r="AH34">
        <v>5</v>
      </c>
      <c r="AI34">
        <v>5</v>
      </c>
      <c r="AJ34">
        <v>5</v>
      </c>
      <c r="AK34">
        <v>24</v>
      </c>
      <c r="AL34" t="s">
        <v>825</v>
      </c>
      <c r="AM34" t="s">
        <v>826</v>
      </c>
      <c r="AN34" t="s">
        <v>827</v>
      </c>
      <c r="AO34" t="s">
        <v>828</v>
      </c>
      <c r="AP34" t="s">
        <v>829</v>
      </c>
      <c r="AQ34" t="s">
        <v>74</v>
      </c>
      <c r="AR34" t="s">
        <v>830</v>
      </c>
      <c r="AS34" t="s">
        <v>831</v>
      </c>
      <c r="AT34" t="s">
        <v>832</v>
      </c>
      <c r="AU34">
        <v>2023</v>
      </c>
      <c r="AV34">
        <v>15</v>
      </c>
      <c r="AW34">
        <v>1</v>
      </c>
      <c r="AX34" t="s">
        <v>74</v>
      </c>
      <c r="AY34" t="s">
        <v>74</v>
      </c>
      <c r="AZ34" t="s">
        <v>74</v>
      </c>
      <c r="BA34" t="s">
        <v>74</v>
      </c>
      <c r="BB34">
        <v>1</v>
      </c>
      <c r="BC34">
        <v>31</v>
      </c>
      <c r="BD34" t="s">
        <v>74</v>
      </c>
      <c r="BE34" t="s">
        <v>833</v>
      </c>
      <c r="BF34" t="str">
        <f>HYPERLINK("http://dx.doi.org/10.1108/JEEE-09-2020-0334","http://dx.doi.org/10.1108/JEEE-09-2020-0334")</f>
        <v>http://dx.doi.org/10.1108/JEEE-09-2020-0334</v>
      </c>
      <c r="BG34" t="s">
        <v>74</v>
      </c>
      <c r="BH34" t="s">
        <v>807</v>
      </c>
      <c r="BI34">
        <v>31</v>
      </c>
      <c r="BJ34" t="s">
        <v>834</v>
      </c>
      <c r="BK34" t="s">
        <v>129</v>
      </c>
      <c r="BL34" t="s">
        <v>156</v>
      </c>
      <c r="BM34" t="s">
        <v>835</v>
      </c>
      <c r="BN34" t="s">
        <v>74</v>
      </c>
      <c r="BO34" t="s">
        <v>105</v>
      </c>
      <c r="BP34" t="s">
        <v>74</v>
      </c>
      <c r="BQ34" t="s">
        <v>74</v>
      </c>
      <c r="BR34" t="s">
        <v>106</v>
      </c>
      <c r="BS34" t="s">
        <v>836</v>
      </c>
      <c r="BT34" t="str">
        <f>HYPERLINK("https%3A%2F%2Fwww.webofscience.com%2Fwos%2Fwoscc%2Ffull-record%2FWOS:000672650400001","View Full Record in Web of Science")</f>
        <v>View Full Record in Web of Science</v>
      </c>
    </row>
    <row r="35" spans="1:72" x14ac:dyDescent="0.25">
      <c r="A35" t="s">
        <v>72</v>
      </c>
      <c r="B35" t="s">
        <v>837</v>
      </c>
      <c r="C35" t="s">
        <v>74</v>
      </c>
      <c r="D35" t="s">
        <v>74</v>
      </c>
      <c r="E35" t="s">
        <v>74</v>
      </c>
      <c r="F35" t="s">
        <v>838</v>
      </c>
      <c r="G35" t="s">
        <v>74</v>
      </c>
      <c r="H35" t="s">
        <v>74</v>
      </c>
      <c r="I35" t="s">
        <v>839</v>
      </c>
      <c r="J35" t="s">
        <v>840</v>
      </c>
      <c r="K35" t="s">
        <v>74</v>
      </c>
      <c r="L35" t="s">
        <v>74</v>
      </c>
      <c r="M35" t="s">
        <v>78</v>
      </c>
      <c r="N35" t="s">
        <v>112</v>
      </c>
      <c r="O35" t="s">
        <v>74</v>
      </c>
      <c r="P35" t="s">
        <v>74</v>
      </c>
      <c r="Q35" t="s">
        <v>74</v>
      </c>
      <c r="R35" t="s">
        <v>74</v>
      </c>
      <c r="S35" t="s">
        <v>74</v>
      </c>
      <c r="T35" t="s">
        <v>74</v>
      </c>
      <c r="U35" t="s">
        <v>74</v>
      </c>
      <c r="V35" t="s">
        <v>841</v>
      </c>
      <c r="W35" t="s">
        <v>842</v>
      </c>
      <c r="X35" t="s">
        <v>674</v>
      </c>
      <c r="Y35" t="s">
        <v>843</v>
      </c>
      <c r="Z35" t="s">
        <v>844</v>
      </c>
      <c r="AA35" t="s">
        <v>74</v>
      </c>
      <c r="AB35" t="s">
        <v>845</v>
      </c>
      <c r="AC35" t="s">
        <v>846</v>
      </c>
      <c r="AD35" t="s">
        <v>847</v>
      </c>
      <c r="AE35" t="s">
        <v>848</v>
      </c>
      <c r="AF35" t="s">
        <v>74</v>
      </c>
      <c r="AG35">
        <v>67</v>
      </c>
      <c r="AH35">
        <v>2</v>
      </c>
      <c r="AI35">
        <v>2</v>
      </c>
      <c r="AJ35">
        <v>0</v>
      </c>
      <c r="AK35">
        <v>0</v>
      </c>
      <c r="AL35" t="s">
        <v>291</v>
      </c>
      <c r="AM35" t="s">
        <v>292</v>
      </c>
      <c r="AN35" t="s">
        <v>293</v>
      </c>
      <c r="AO35" t="s">
        <v>849</v>
      </c>
      <c r="AP35" t="s">
        <v>850</v>
      </c>
      <c r="AQ35" t="s">
        <v>74</v>
      </c>
      <c r="AR35" t="s">
        <v>851</v>
      </c>
      <c r="AS35" t="s">
        <v>852</v>
      </c>
      <c r="AT35" t="s">
        <v>853</v>
      </c>
      <c r="AU35">
        <v>2021</v>
      </c>
      <c r="AV35">
        <v>73</v>
      </c>
      <c r="AW35">
        <v>10</v>
      </c>
      <c r="AX35" t="s">
        <v>74</v>
      </c>
      <c r="AY35" t="s">
        <v>74</v>
      </c>
      <c r="AZ35" t="s">
        <v>74</v>
      </c>
      <c r="BA35" t="s">
        <v>74</v>
      </c>
      <c r="BB35">
        <v>1771</v>
      </c>
      <c r="BC35">
        <v>1796</v>
      </c>
      <c r="BD35" t="s">
        <v>74</v>
      </c>
      <c r="BE35" t="s">
        <v>854</v>
      </c>
      <c r="BF35" t="str">
        <f>HYPERLINK("http://dx.doi.org/10.1080/09668136.2021.1933390","http://dx.doi.org/10.1080/09668136.2021.1933390")</f>
        <v>http://dx.doi.org/10.1080/09668136.2021.1933390</v>
      </c>
      <c r="BG35" t="s">
        <v>74</v>
      </c>
      <c r="BH35" t="s">
        <v>855</v>
      </c>
      <c r="BI35">
        <v>26</v>
      </c>
      <c r="BJ35" t="s">
        <v>856</v>
      </c>
      <c r="BK35" t="s">
        <v>102</v>
      </c>
      <c r="BL35" t="s">
        <v>857</v>
      </c>
      <c r="BM35" t="s">
        <v>858</v>
      </c>
      <c r="BN35" t="s">
        <v>74</v>
      </c>
      <c r="BO35" t="s">
        <v>74</v>
      </c>
      <c r="BP35" t="s">
        <v>74</v>
      </c>
      <c r="BQ35" t="s">
        <v>74</v>
      </c>
      <c r="BR35" t="s">
        <v>106</v>
      </c>
      <c r="BS35" t="s">
        <v>859</v>
      </c>
      <c r="BT35" t="str">
        <f>HYPERLINK("https%3A%2F%2Fwww.webofscience.com%2Fwos%2Fwoscc%2Ffull-record%2FWOS:000662811200001","View Full Record in Web of Science")</f>
        <v>View Full Record in Web of Science</v>
      </c>
    </row>
    <row r="36" spans="1:72" x14ac:dyDescent="0.25">
      <c r="A36" t="s">
        <v>72</v>
      </c>
      <c r="B36" t="s">
        <v>860</v>
      </c>
      <c r="C36" t="s">
        <v>74</v>
      </c>
      <c r="D36" t="s">
        <v>74</v>
      </c>
      <c r="E36" t="s">
        <v>74</v>
      </c>
      <c r="F36" t="s">
        <v>861</v>
      </c>
      <c r="G36" t="s">
        <v>74</v>
      </c>
      <c r="H36" t="s">
        <v>74</v>
      </c>
      <c r="I36" t="s">
        <v>862</v>
      </c>
      <c r="J36" t="s">
        <v>863</v>
      </c>
      <c r="K36" t="s">
        <v>74</v>
      </c>
      <c r="L36" t="s">
        <v>74</v>
      </c>
      <c r="M36" t="s">
        <v>864</v>
      </c>
      <c r="N36" t="s">
        <v>112</v>
      </c>
      <c r="O36" t="s">
        <v>74</v>
      </c>
      <c r="P36" t="s">
        <v>74</v>
      </c>
      <c r="Q36" t="s">
        <v>74</v>
      </c>
      <c r="R36" t="s">
        <v>74</v>
      </c>
      <c r="S36" t="s">
        <v>74</v>
      </c>
      <c r="T36" t="s">
        <v>865</v>
      </c>
      <c r="U36" t="s">
        <v>74</v>
      </c>
      <c r="V36" t="s">
        <v>866</v>
      </c>
      <c r="W36" t="s">
        <v>867</v>
      </c>
      <c r="X36" t="s">
        <v>868</v>
      </c>
      <c r="Y36" t="s">
        <v>869</v>
      </c>
      <c r="Z36" t="s">
        <v>870</v>
      </c>
      <c r="AA36" t="s">
        <v>74</v>
      </c>
      <c r="AB36" t="s">
        <v>74</v>
      </c>
      <c r="AC36" t="s">
        <v>74</v>
      </c>
      <c r="AD36" t="s">
        <v>74</v>
      </c>
      <c r="AE36" t="s">
        <v>74</v>
      </c>
      <c r="AF36" t="s">
        <v>74</v>
      </c>
      <c r="AG36">
        <v>39</v>
      </c>
      <c r="AH36">
        <v>2</v>
      </c>
      <c r="AI36">
        <v>2</v>
      </c>
      <c r="AJ36">
        <v>0</v>
      </c>
      <c r="AK36">
        <v>6</v>
      </c>
      <c r="AL36" t="s">
        <v>871</v>
      </c>
      <c r="AM36" t="s">
        <v>872</v>
      </c>
      <c r="AN36" t="s">
        <v>873</v>
      </c>
      <c r="AO36" t="s">
        <v>874</v>
      </c>
      <c r="AP36" t="s">
        <v>875</v>
      </c>
      <c r="AQ36" t="s">
        <v>74</v>
      </c>
      <c r="AR36" t="s">
        <v>876</v>
      </c>
      <c r="AS36" t="s">
        <v>877</v>
      </c>
      <c r="AT36" t="s">
        <v>878</v>
      </c>
      <c r="AU36">
        <v>2021</v>
      </c>
      <c r="AV36">
        <v>23</v>
      </c>
      <c r="AW36">
        <v>1</v>
      </c>
      <c r="AX36" t="s">
        <v>74</v>
      </c>
      <c r="AY36" t="s">
        <v>74</v>
      </c>
      <c r="AZ36" t="s">
        <v>74</v>
      </c>
      <c r="BA36" t="s">
        <v>74</v>
      </c>
      <c r="BB36">
        <v>159</v>
      </c>
      <c r="BC36">
        <v>182</v>
      </c>
      <c r="BD36" t="s">
        <v>74</v>
      </c>
      <c r="BE36" t="s">
        <v>879</v>
      </c>
      <c r="BF36" t="str">
        <f>HYPERLINK("http://dx.doi.org/10.5507/sth.2020.049","http://dx.doi.org/10.5507/sth.2020.049")</f>
        <v>http://dx.doi.org/10.5507/sth.2020.049</v>
      </c>
      <c r="BG36" t="s">
        <v>74</v>
      </c>
      <c r="BH36" t="s">
        <v>74</v>
      </c>
      <c r="BI36">
        <v>24</v>
      </c>
      <c r="BJ36" t="s">
        <v>880</v>
      </c>
      <c r="BK36" t="s">
        <v>560</v>
      </c>
      <c r="BL36" t="s">
        <v>880</v>
      </c>
      <c r="BM36" t="s">
        <v>881</v>
      </c>
      <c r="BN36" t="s">
        <v>74</v>
      </c>
      <c r="BO36" t="s">
        <v>131</v>
      </c>
      <c r="BP36" t="s">
        <v>74</v>
      </c>
      <c r="BQ36" t="s">
        <v>74</v>
      </c>
      <c r="BR36" t="s">
        <v>106</v>
      </c>
      <c r="BS36" t="s">
        <v>882</v>
      </c>
      <c r="BT36" t="str">
        <f>HYPERLINK("https%3A%2F%2Fwww.webofscience.com%2Fwos%2Fwoscc%2Ffull-record%2FWOS:000652331200008","View Full Record in Web of Science")</f>
        <v>View Full Record in Web of Science</v>
      </c>
    </row>
    <row r="37" spans="1:72" x14ac:dyDescent="0.25">
      <c r="A37" t="s">
        <v>72</v>
      </c>
      <c r="B37" t="s">
        <v>883</v>
      </c>
      <c r="C37" t="s">
        <v>74</v>
      </c>
      <c r="D37" t="s">
        <v>74</v>
      </c>
      <c r="E37" t="s">
        <v>74</v>
      </c>
      <c r="F37" t="s">
        <v>884</v>
      </c>
      <c r="G37" t="s">
        <v>74</v>
      </c>
      <c r="H37" t="s">
        <v>74</v>
      </c>
      <c r="I37" t="s">
        <v>885</v>
      </c>
      <c r="J37" t="s">
        <v>886</v>
      </c>
      <c r="K37" t="s">
        <v>74</v>
      </c>
      <c r="L37" t="s">
        <v>74</v>
      </c>
      <c r="M37" t="s">
        <v>78</v>
      </c>
      <c r="N37" t="s">
        <v>112</v>
      </c>
      <c r="O37" t="s">
        <v>74</v>
      </c>
      <c r="P37" t="s">
        <v>74</v>
      </c>
      <c r="Q37" t="s">
        <v>74</v>
      </c>
      <c r="R37" t="s">
        <v>74</v>
      </c>
      <c r="S37" t="s">
        <v>74</v>
      </c>
      <c r="T37" t="s">
        <v>887</v>
      </c>
      <c r="U37" t="s">
        <v>74</v>
      </c>
      <c r="V37" t="s">
        <v>888</v>
      </c>
      <c r="W37" t="s">
        <v>889</v>
      </c>
      <c r="X37" t="s">
        <v>890</v>
      </c>
      <c r="Y37" t="s">
        <v>891</v>
      </c>
      <c r="Z37" t="s">
        <v>892</v>
      </c>
      <c r="AA37" t="s">
        <v>893</v>
      </c>
      <c r="AB37" t="s">
        <v>894</v>
      </c>
      <c r="AC37" t="s">
        <v>895</v>
      </c>
      <c r="AD37" t="s">
        <v>896</v>
      </c>
      <c r="AE37" t="s">
        <v>897</v>
      </c>
      <c r="AF37" t="s">
        <v>74</v>
      </c>
      <c r="AG37">
        <v>55</v>
      </c>
      <c r="AH37">
        <v>6</v>
      </c>
      <c r="AI37">
        <v>6</v>
      </c>
      <c r="AJ37">
        <v>3</v>
      </c>
      <c r="AK37">
        <v>14</v>
      </c>
      <c r="AL37" t="s">
        <v>291</v>
      </c>
      <c r="AM37" t="s">
        <v>292</v>
      </c>
      <c r="AN37" t="s">
        <v>293</v>
      </c>
      <c r="AO37" t="s">
        <v>898</v>
      </c>
      <c r="AP37" t="s">
        <v>899</v>
      </c>
      <c r="AQ37" t="s">
        <v>74</v>
      </c>
      <c r="AR37" t="s">
        <v>900</v>
      </c>
      <c r="AS37" t="s">
        <v>901</v>
      </c>
      <c r="AT37" t="s">
        <v>902</v>
      </c>
      <c r="AU37">
        <v>2021</v>
      </c>
      <c r="AV37">
        <v>21</v>
      </c>
      <c r="AW37">
        <v>1</v>
      </c>
      <c r="AX37" t="s">
        <v>74</v>
      </c>
      <c r="AY37" t="s">
        <v>74</v>
      </c>
      <c r="AZ37" t="s">
        <v>74</v>
      </c>
      <c r="BA37" t="s">
        <v>74</v>
      </c>
      <c r="BB37">
        <v>51</v>
      </c>
      <c r="BC37">
        <v>66</v>
      </c>
      <c r="BD37" t="s">
        <v>74</v>
      </c>
      <c r="BE37" t="s">
        <v>903</v>
      </c>
      <c r="BF37" t="str">
        <f>HYPERLINK("http://dx.doi.org/10.1080/15283488.2020.1856665","http://dx.doi.org/10.1080/15283488.2020.1856665")</f>
        <v>http://dx.doi.org/10.1080/15283488.2020.1856665</v>
      </c>
      <c r="BG37" t="s">
        <v>74</v>
      </c>
      <c r="BH37" t="s">
        <v>904</v>
      </c>
      <c r="BI37">
        <v>16</v>
      </c>
      <c r="BJ37" t="s">
        <v>101</v>
      </c>
      <c r="BK37" t="s">
        <v>129</v>
      </c>
      <c r="BL37" t="s">
        <v>103</v>
      </c>
      <c r="BM37" t="s">
        <v>905</v>
      </c>
      <c r="BN37" t="s">
        <v>74</v>
      </c>
      <c r="BO37" t="s">
        <v>74</v>
      </c>
      <c r="BP37" t="s">
        <v>74</v>
      </c>
      <c r="BQ37" t="s">
        <v>74</v>
      </c>
      <c r="BR37" t="s">
        <v>106</v>
      </c>
      <c r="BS37" t="s">
        <v>906</v>
      </c>
      <c r="BT37" t="str">
        <f>HYPERLINK("https%3A%2F%2Fwww.webofscience.com%2Fwos%2Fwoscc%2Ffull-record%2FWOS:000604711700001","View Full Record in Web of Science")</f>
        <v>View Full Record in Web of Science</v>
      </c>
    </row>
    <row r="38" spans="1:72" x14ac:dyDescent="0.25">
      <c r="A38" t="s">
        <v>72</v>
      </c>
      <c r="B38" t="s">
        <v>907</v>
      </c>
      <c r="C38" t="s">
        <v>74</v>
      </c>
      <c r="D38" t="s">
        <v>74</v>
      </c>
      <c r="E38" t="s">
        <v>74</v>
      </c>
      <c r="F38" t="s">
        <v>908</v>
      </c>
      <c r="G38" t="s">
        <v>74</v>
      </c>
      <c r="H38" t="s">
        <v>74</v>
      </c>
      <c r="I38" t="s">
        <v>909</v>
      </c>
      <c r="J38" t="s">
        <v>910</v>
      </c>
      <c r="K38" t="s">
        <v>74</v>
      </c>
      <c r="L38" t="s">
        <v>74</v>
      </c>
      <c r="M38" t="s">
        <v>78</v>
      </c>
      <c r="N38" t="s">
        <v>112</v>
      </c>
      <c r="O38" t="s">
        <v>74</v>
      </c>
      <c r="P38" t="s">
        <v>74</v>
      </c>
      <c r="Q38" t="s">
        <v>74</v>
      </c>
      <c r="R38" t="s">
        <v>74</v>
      </c>
      <c r="S38" t="s">
        <v>74</v>
      </c>
      <c r="T38" t="s">
        <v>911</v>
      </c>
      <c r="U38" t="s">
        <v>74</v>
      </c>
      <c r="V38" t="s">
        <v>912</v>
      </c>
      <c r="W38" t="s">
        <v>913</v>
      </c>
      <c r="X38" t="s">
        <v>914</v>
      </c>
      <c r="Y38" t="s">
        <v>915</v>
      </c>
      <c r="Z38" t="s">
        <v>916</v>
      </c>
      <c r="AA38" t="s">
        <v>917</v>
      </c>
      <c r="AB38" t="s">
        <v>918</v>
      </c>
      <c r="AC38" t="s">
        <v>919</v>
      </c>
      <c r="AD38" t="s">
        <v>920</v>
      </c>
      <c r="AE38" t="s">
        <v>921</v>
      </c>
      <c r="AF38" t="s">
        <v>74</v>
      </c>
      <c r="AG38">
        <v>19</v>
      </c>
      <c r="AH38">
        <v>2</v>
      </c>
      <c r="AI38">
        <v>2</v>
      </c>
      <c r="AJ38">
        <v>2</v>
      </c>
      <c r="AK38">
        <v>5</v>
      </c>
      <c r="AL38" t="s">
        <v>922</v>
      </c>
      <c r="AM38" t="s">
        <v>923</v>
      </c>
      <c r="AN38" t="s">
        <v>924</v>
      </c>
      <c r="AO38" t="s">
        <v>925</v>
      </c>
      <c r="AP38" t="s">
        <v>926</v>
      </c>
      <c r="AQ38" t="s">
        <v>74</v>
      </c>
      <c r="AR38" t="s">
        <v>927</v>
      </c>
      <c r="AS38" t="s">
        <v>928</v>
      </c>
      <c r="AT38" t="s">
        <v>74</v>
      </c>
      <c r="AU38">
        <v>2021</v>
      </c>
      <c r="AV38">
        <v>13</v>
      </c>
      <c r="AW38">
        <v>1</v>
      </c>
      <c r="AX38" t="s">
        <v>74</v>
      </c>
      <c r="AY38" t="s">
        <v>74</v>
      </c>
      <c r="AZ38" t="s">
        <v>74</v>
      </c>
      <c r="BA38" t="s">
        <v>74</v>
      </c>
      <c r="BB38">
        <v>45</v>
      </c>
      <c r="BC38">
        <v>53</v>
      </c>
      <c r="BD38" t="s">
        <v>74</v>
      </c>
      <c r="BE38" t="s">
        <v>929</v>
      </c>
      <c r="BF38" t="str">
        <f>HYPERLINK("http://dx.doi.org/10.29359/BJHPA.13.1.06","http://dx.doi.org/10.29359/BJHPA.13.1.06")</f>
        <v>http://dx.doi.org/10.29359/BJHPA.13.1.06</v>
      </c>
      <c r="BG38" t="s">
        <v>74</v>
      </c>
      <c r="BH38" t="s">
        <v>74</v>
      </c>
      <c r="BI38">
        <v>9</v>
      </c>
      <c r="BJ38" t="s">
        <v>930</v>
      </c>
      <c r="BK38" t="s">
        <v>129</v>
      </c>
      <c r="BL38" t="s">
        <v>930</v>
      </c>
      <c r="BM38" t="s">
        <v>931</v>
      </c>
      <c r="BN38" t="s">
        <v>74</v>
      </c>
      <c r="BO38" t="s">
        <v>182</v>
      </c>
      <c r="BP38" t="s">
        <v>74</v>
      </c>
      <c r="BQ38" t="s">
        <v>74</v>
      </c>
      <c r="BR38" t="s">
        <v>106</v>
      </c>
      <c r="BS38" t="s">
        <v>932</v>
      </c>
      <c r="BT38" t="str">
        <f>HYPERLINK("https%3A%2F%2Fwww.webofscience.com%2Fwos%2Fwoscc%2Ffull-record%2FWOS:000635349500006","View Full Record in Web of Science")</f>
        <v>View Full Record in Web of Science</v>
      </c>
    </row>
    <row r="39" spans="1:72" x14ac:dyDescent="0.25">
      <c r="A39" t="s">
        <v>72</v>
      </c>
      <c r="B39" t="s">
        <v>933</v>
      </c>
      <c r="C39" t="s">
        <v>74</v>
      </c>
      <c r="D39" t="s">
        <v>74</v>
      </c>
      <c r="E39" t="s">
        <v>74</v>
      </c>
      <c r="F39" t="s">
        <v>934</v>
      </c>
      <c r="G39" t="s">
        <v>74</v>
      </c>
      <c r="H39" t="s">
        <v>74</v>
      </c>
      <c r="I39" t="s">
        <v>935</v>
      </c>
      <c r="J39" t="s">
        <v>500</v>
      </c>
      <c r="K39" t="s">
        <v>74</v>
      </c>
      <c r="L39" t="s">
        <v>74</v>
      </c>
      <c r="M39" t="s">
        <v>78</v>
      </c>
      <c r="N39" t="s">
        <v>112</v>
      </c>
      <c r="O39" t="s">
        <v>74</v>
      </c>
      <c r="P39" t="s">
        <v>74</v>
      </c>
      <c r="Q39" t="s">
        <v>74</v>
      </c>
      <c r="R39" t="s">
        <v>74</v>
      </c>
      <c r="S39" t="s">
        <v>74</v>
      </c>
      <c r="T39" t="s">
        <v>936</v>
      </c>
      <c r="U39" t="s">
        <v>937</v>
      </c>
      <c r="V39" t="s">
        <v>938</v>
      </c>
      <c r="W39" t="s">
        <v>939</v>
      </c>
      <c r="X39" t="s">
        <v>940</v>
      </c>
      <c r="Y39" t="s">
        <v>941</v>
      </c>
      <c r="Z39" t="s">
        <v>942</v>
      </c>
      <c r="AA39" t="s">
        <v>74</v>
      </c>
      <c r="AB39" t="s">
        <v>74</v>
      </c>
      <c r="AC39" t="s">
        <v>74</v>
      </c>
      <c r="AD39" t="s">
        <v>74</v>
      </c>
      <c r="AE39" t="s">
        <v>74</v>
      </c>
      <c r="AF39" t="s">
        <v>74</v>
      </c>
      <c r="AG39">
        <v>62</v>
      </c>
      <c r="AH39">
        <v>0</v>
      </c>
      <c r="AI39">
        <v>0</v>
      </c>
      <c r="AJ39">
        <v>3</v>
      </c>
      <c r="AK39">
        <v>16</v>
      </c>
      <c r="AL39" t="s">
        <v>511</v>
      </c>
      <c r="AM39" t="s">
        <v>512</v>
      </c>
      <c r="AN39" t="s">
        <v>513</v>
      </c>
      <c r="AO39" t="s">
        <v>514</v>
      </c>
      <c r="AP39" t="s">
        <v>515</v>
      </c>
      <c r="AQ39" t="s">
        <v>74</v>
      </c>
      <c r="AR39" t="s">
        <v>516</v>
      </c>
      <c r="AS39" t="s">
        <v>517</v>
      </c>
      <c r="AT39" t="s">
        <v>74</v>
      </c>
      <c r="AU39">
        <v>2021</v>
      </c>
      <c r="AV39">
        <v>14</v>
      </c>
      <c r="AW39">
        <v>2</v>
      </c>
      <c r="AX39" t="s">
        <v>74</v>
      </c>
      <c r="AY39" t="s">
        <v>74</v>
      </c>
      <c r="AZ39" t="s">
        <v>74</v>
      </c>
      <c r="BA39" t="s">
        <v>74</v>
      </c>
      <c r="BB39">
        <v>79</v>
      </c>
      <c r="BC39">
        <v>88</v>
      </c>
      <c r="BD39" t="s">
        <v>74</v>
      </c>
      <c r="BE39" t="s">
        <v>943</v>
      </c>
      <c r="BF39" t="str">
        <f>HYPERLINK("http://dx.doi.org/10.7160/eriesj.2021.140202","http://dx.doi.org/10.7160/eriesj.2021.140202")</f>
        <v>http://dx.doi.org/10.7160/eriesj.2021.140202</v>
      </c>
      <c r="BG39" t="s">
        <v>74</v>
      </c>
      <c r="BH39" t="s">
        <v>74</v>
      </c>
      <c r="BI39">
        <v>10</v>
      </c>
      <c r="BJ39" t="s">
        <v>493</v>
      </c>
      <c r="BK39" t="s">
        <v>129</v>
      </c>
      <c r="BL39" t="s">
        <v>493</v>
      </c>
      <c r="BM39" t="s">
        <v>944</v>
      </c>
      <c r="BN39" t="s">
        <v>74</v>
      </c>
      <c r="BO39" t="s">
        <v>131</v>
      </c>
      <c r="BP39" t="s">
        <v>74</v>
      </c>
      <c r="BQ39" t="s">
        <v>74</v>
      </c>
      <c r="BR39" t="s">
        <v>106</v>
      </c>
      <c r="BS39" t="s">
        <v>945</v>
      </c>
      <c r="BT39" t="str">
        <f>HYPERLINK("https%3A%2F%2Fwww.webofscience.com%2Fwos%2Fwoscc%2Ffull-record%2FWOS:000668685800003","View Full Record in Web of Science")</f>
        <v>View Full Record in Web of Science</v>
      </c>
    </row>
    <row r="40" spans="1:72" x14ac:dyDescent="0.25">
      <c r="A40" t="s">
        <v>72</v>
      </c>
      <c r="B40" t="s">
        <v>946</v>
      </c>
      <c r="C40" t="s">
        <v>74</v>
      </c>
      <c r="D40" t="s">
        <v>74</v>
      </c>
      <c r="E40" t="s">
        <v>74</v>
      </c>
      <c r="F40" t="s">
        <v>947</v>
      </c>
      <c r="G40" t="s">
        <v>74</v>
      </c>
      <c r="H40" t="s">
        <v>74</v>
      </c>
      <c r="I40" t="s">
        <v>948</v>
      </c>
      <c r="J40" t="s">
        <v>949</v>
      </c>
      <c r="K40" t="s">
        <v>74</v>
      </c>
      <c r="L40" t="s">
        <v>74</v>
      </c>
      <c r="M40" t="s">
        <v>78</v>
      </c>
      <c r="N40" t="s">
        <v>112</v>
      </c>
      <c r="O40" t="s">
        <v>74</v>
      </c>
      <c r="P40" t="s">
        <v>74</v>
      </c>
      <c r="Q40" t="s">
        <v>74</v>
      </c>
      <c r="R40" t="s">
        <v>74</v>
      </c>
      <c r="S40" t="s">
        <v>74</v>
      </c>
      <c r="T40" t="s">
        <v>950</v>
      </c>
      <c r="U40" t="s">
        <v>74</v>
      </c>
      <c r="V40" t="s">
        <v>951</v>
      </c>
      <c r="W40" t="s">
        <v>74</v>
      </c>
      <c r="X40" t="s">
        <v>74</v>
      </c>
      <c r="Y40" t="s">
        <v>74</v>
      </c>
      <c r="Z40" t="s">
        <v>74</v>
      </c>
      <c r="AA40" t="s">
        <v>74</v>
      </c>
      <c r="AB40" t="s">
        <v>74</v>
      </c>
      <c r="AC40" t="s">
        <v>74</v>
      </c>
      <c r="AD40" t="s">
        <v>74</v>
      </c>
      <c r="AE40" t="s">
        <v>74</v>
      </c>
      <c r="AF40" t="s">
        <v>74</v>
      </c>
      <c r="AG40">
        <v>91</v>
      </c>
      <c r="AH40">
        <v>0</v>
      </c>
      <c r="AI40">
        <v>0</v>
      </c>
      <c r="AJ40">
        <v>0</v>
      </c>
      <c r="AK40">
        <v>1</v>
      </c>
      <c r="AL40" t="s">
        <v>952</v>
      </c>
      <c r="AM40" t="s">
        <v>953</v>
      </c>
      <c r="AN40" t="s">
        <v>954</v>
      </c>
      <c r="AO40" t="s">
        <v>955</v>
      </c>
      <c r="AP40" t="s">
        <v>74</v>
      </c>
      <c r="AQ40" t="s">
        <v>74</v>
      </c>
      <c r="AR40" t="s">
        <v>956</v>
      </c>
      <c r="AS40" t="s">
        <v>957</v>
      </c>
      <c r="AT40" t="s">
        <v>74</v>
      </c>
      <c r="AU40">
        <v>2021</v>
      </c>
      <c r="AV40">
        <v>13</v>
      </c>
      <c r="AW40">
        <v>14</v>
      </c>
      <c r="AX40" t="s">
        <v>74</v>
      </c>
      <c r="AY40" t="s">
        <v>74</v>
      </c>
      <c r="AZ40" t="s">
        <v>74</v>
      </c>
      <c r="BA40" t="s">
        <v>74</v>
      </c>
      <c r="BB40">
        <v>41</v>
      </c>
      <c r="BC40">
        <v>68</v>
      </c>
      <c r="BD40" t="s">
        <v>74</v>
      </c>
      <c r="BE40" t="s">
        <v>74</v>
      </c>
      <c r="BF40" t="s">
        <v>74</v>
      </c>
      <c r="BG40" t="s">
        <v>74</v>
      </c>
      <c r="BH40" t="s">
        <v>74</v>
      </c>
      <c r="BI40">
        <v>28</v>
      </c>
      <c r="BJ40" t="s">
        <v>416</v>
      </c>
      <c r="BK40" t="s">
        <v>129</v>
      </c>
      <c r="BL40" t="s">
        <v>416</v>
      </c>
      <c r="BM40" t="s">
        <v>958</v>
      </c>
      <c r="BN40" t="s">
        <v>74</v>
      </c>
      <c r="BO40" t="s">
        <v>74</v>
      </c>
      <c r="BP40" t="s">
        <v>74</v>
      </c>
      <c r="BQ40" t="s">
        <v>74</v>
      </c>
      <c r="BR40" t="s">
        <v>106</v>
      </c>
      <c r="BS40" t="s">
        <v>959</v>
      </c>
      <c r="BT40" t="str">
        <f>HYPERLINK("https%3A%2F%2Fwww.webofscience.com%2Fwos%2Fwoscc%2Ffull-record%2FWOS:000744752700002","View Full Record in Web of Science")</f>
        <v>View Full Record in Web of Science</v>
      </c>
    </row>
    <row r="41" spans="1:72" x14ac:dyDescent="0.25">
      <c r="A41" t="s">
        <v>72</v>
      </c>
      <c r="B41" t="s">
        <v>960</v>
      </c>
      <c r="C41" t="s">
        <v>74</v>
      </c>
      <c r="D41" t="s">
        <v>74</v>
      </c>
      <c r="E41" t="s">
        <v>74</v>
      </c>
      <c r="F41" t="s">
        <v>961</v>
      </c>
      <c r="G41" t="s">
        <v>74</v>
      </c>
      <c r="H41" t="s">
        <v>74</v>
      </c>
      <c r="I41" t="s">
        <v>962</v>
      </c>
      <c r="J41" t="s">
        <v>963</v>
      </c>
      <c r="K41" t="s">
        <v>74</v>
      </c>
      <c r="L41" t="s">
        <v>74</v>
      </c>
      <c r="M41" t="s">
        <v>964</v>
      </c>
      <c r="N41" t="s">
        <v>112</v>
      </c>
      <c r="O41" t="s">
        <v>74</v>
      </c>
      <c r="P41" t="s">
        <v>74</v>
      </c>
      <c r="Q41" t="s">
        <v>74</v>
      </c>
      <c r="R41" t="s">
        <v>74</v>
      </c>
      <c r="S41" t="s">
        <v>74</v>
      </c>
      <c r="T41" t="s">
        <v>965</v>
      </c>
      <c r="U41" t="s">
        <v>966</v>
      </c>
      <c r="V41" t="s">
        <v>967</v>
      </c>
      <c r="W41" t="s">
        <v>968</v>
      </c>
      <c r="X41" t="s">
        <v>263</v>
      </c>
      <c r="Y41" t="s">
        <v>969</v>
      </c>
      <c r="Z41" t="s">
        <v>970</v>
      </c>
      <c r="AA41" t="s">
        <v>74</v>
      </c>
      <c r="AB41" t="s">
        <v>971</v>
      </c>
      <c r="AC41" t="s">
        <v>74</v>
      </c>
      <c r="AD41" t="s">
        <v>74</v>
      </c>
      <c r="AE41" t="s">
        <v>74</v>
      </c>
      <c r="AF41" t="s">
        <v>74</v>
      </c>
      <c r="AG41">
        <v>41</v>
      </c>
      <c r="AH41">
        <v>0</v>
      </c>
      <c r="AI41">
        <v>0</v>
      </c>
      <c r="AJ41">
        <v>3</v>
      </c>
      <c r="AK41">
        <v>10</v>
      </c>
      <c r="AL41" t="s">
        <v>972</v>
      </c>
      <c r="AM41" t="s">
        <v>973</v>
      </c>
      <c r="AN41" t="s">
        <v>974</v>
      </c>
      <c r="AO41" t="s">
        <v>975</v>
      </c>
      <c r="AP41" t="s">
        <v>976</v>
      </c>
      <c r="AQ41" t="s">
        <v>74</v>
      </c>
      <c r="AR41" t="s">
        <v>977</v>
      </c>
      <c r="AS41" t="s">
        <v>978</v>
      </c>
      <c r="AT41" t="s">
        <v>74</v>
      </c>
      <c r="AU41">
        <v>2021</v>
      </c>
      <c r="AV41">
        <v>57</v>
      </c>
      <c r="AW41">
        <v>2</v>
      </c>
      <c r="AX41" t="s">
        <v>74</v>
      </c>
      <c r="AY41" t="s">
        <v>74</v>
      </c>
      <c r="AZ41" t="s">
        <v>74</v>
      </c>
      <c r="BA41" t="s">
        <v>74</v>
      </c>
      <c r="BB41">
        <v>165</v>
      </c>
      <c r="BC41">
        <v>191</v>
      </c>
      <c r="BD41" t="s">
        <v>74</v>
      </c>
      <c r="BE41" t="s">
        <v>979</v>
      </c>
      <c r="BF41" t="str">
        <f>HYPERLINK("http://dx.doi.org/10.13060/csr.2021.012","http://dx.doi.org/10.13060/csr.2021.012")</f>
        <v>http://dx.doi.org/10.13060/csr.2021.012</v>
      </c>
      <c r="BG41" t="s">
        <v>74</v>
      </c>
      <c r="BH41" t="s">
        <v>74</v>
      </c>
      <c r="BI41">
        <v>27</v>
      </c>
      <c r="BJ41" t="s">
        <v>980</v>
      </c>
      <c r="BK41" t="s">
        <v>102</v>
      </c>
      <c r="BL41" t="s">
        <v>980</v>
      </c>
      <c r="BM41" t="s">
        <v>981</v>
      </c>
      <c r="BN41" t="s">
        <v>74</v>
      </c>
      <c r="BO41" t="s">
        <v>131</v>
      </c>
      <c r="BP41" t="s">
        <v>74</v>
      </c>
      <c r="BQ41" t="s">
        <v>74</v>
      </c>
      <c r="BR41" t="s">
        <v>106</v>
      </c>
      <c r="BS41" t="s">
        <v>982</v>
      </c>
      <c r="BT41" t="str">
        <f>HYPERLINK("https%3A%2F%2Fwww.webofscience.com%2Fwos%2Fwoscc%2Ffull-record%2FWOS:000653499000003","View Full Record in Web of Science")</f>
        <v>View Full Record in Web of Science</v>
      </c>
    </row>
    <row r="42" spans="1:72" x14ac:dyDescent="0.25">
      <c r="A42" t="s">
        <v>72</v>
      </c>
      <c r="B42" t="s">
        <v>983</v>
      </c>
      <c r="C42" t="s">
        <v>74</v>
      </c>
      <c r="D42" t="s">
        <v>74</v>
      </c>
      <c r="E42" t="s">
        <v>74</v>
      </c>
      <c r="F42" t="s">
        <v>984</v>
      </c>
      <c r="G42" t="s">
        <v>74</v>
      </c>
      <c r="H42" t="s">
        <v>74</v>
      </c>
      <c r="I42" t="s">
        <v>985</v>
      </c>
      <c r="J42" t="s">
        <v>986</v>
      </c>
      <c r="K42" t="s">
        <v>74</v>
      </c>
      <c r="L42" t="s">
        <v>74</v>
      </c>
      <c r="M42" t="s">
        <v>78</v>
      </c>
      <c r="N42" t="s">
        <v>112</v>
      </c>
      <c r="O42" t="s">
        <v>74</v>
      </c>
      <c r="P42" t="s">
        <v>74</v>
      </c>
      <c r="Q42" t="s">
        <v>74</v>
      </c>
      <c r="R42" t="s">
        <v>74</v>
      </c>
      <c r="S42" t="s">
        <v>74</v>
      </c>
      <c r="T42" t="s">
        <v>987</v>
      </c>
      <c r="U42" t="s">
        <v>74</v>
      </c>
      <c r="V42" t="s">
        <v>988</v>
      </c>
      <c r="W42" t="s">
        <v>989</v>
      </c>
      <c r="X42" t="s">
        <v>74</v>
      </c>
      <c r="Y42" t="s">
        <v>990</v>
      </c>
      <c r="Z42" t="s">
        <v>991</v>
      </c>
      <c r="AA42" t="s">
        <v>992</v>
      </c>
      <c r="AB42" t="s">
        <v>993</v>
      </c>
      <c r="AC42" t="s">
        <v>74</v>
      </c>
      <c r="AD42" t="s">
        <v>74</v>
      </c>
      <c r="AE42" t="s">
        <v>74</v>
      </c>
      <c r="AF42" t="s">
        <v>74</v>
      </c>
      <c r="AG42">
        <v>14</v>
      </c>
      <c r="AH42">
        <v>0</v>
      </c>
      <c r="AI42">
        <v>0</v>
      </c>
      <c r="AJ42">
        <v>0</v>
      </c>
      <c r="AK42">
        <v>1</v>
      </c>
      <c r="AL42" t="s">
        <v>994</v>
      </c>
      <c r="AM42" t="s">
        <v>995</v>
      </c>
      <c r="AN42" t="s">
        <v>996</v>
      </c>
      <c r="AO42" t="s">
        <v>997</v>
      </c>
      <c r="AP42" t="s">
        <v>998</v>
      </c>
      <c r="AQ42" t="s">
        <v>74</v>
      </c>
      <c r="AR42" t="s">
        <v>999</v>
      </c>
      <c r="AS42" t="s">
        <v>1000</v>
      </c>
      <c r="AT42" t="s">
        <v>74</v>
      </c>
      <c r="AU42">
        <v>2021</v>
      </c>
      <c r="AV42">
        <v>2</v>
      </c>
      <c r="AW42" t="s">
        <v>74</v>
      </c>
      <c r="AX42" t="s">
        <v>74</v>
      </c>
      <c r="AY42" t="s">
        <v>74</v>
      </c>
      <c r="AZ42" t="s">
        <v>74</v>
      </c>
      <c r="BA42" t="s">
        <v>74</v>
      </c>
      <c r="BB42">
        <v>59</v>
      </c>
      <c r="BC42">
        <v>73</v>
      </c>
      <c r="BD42" t="s">
        <v>74</v>
      </c>
      <c r="BE42" t="s">
        <v>1001</v>
      </c>
      <c r="BF42" t="str">
        <f>HYPERLINK("http://dx.doi.org/10.37708/bf.swu.v30i2.4","http://dx.doi.org/10.37708/bf.swu.v30i2.4")</f>
        <v>http://dx.doi.org/10.37708/bf.swu.v30i2.4</v>
      </c>
      <c r="BG42" t="s">
        <v>74</v>
      </c>
      <c r="BH42" t="s">
        <v>74</v>
      </c>
      <c r="BI42">
        <v>15</v>
      </c>
      <c r="BJ42" t="s">
        <v>347</v>
      </c>
      <c r="BK42" t="s">
        <v>129</v>
      </c>
      <c r="BL42" t="s">
        <v>348</v>
      </c>
      <c r="BM42" t="s">
        <v>1002</v>
      </c>
      <c r="BN42" t="s">
        <v>74</v>
      </c>
      <c r="BO42" t="s">
        <v>74</v>
      </c>
      <c r="BP42" t="s">
        <v>74</v>
      </c>
      <c r="BQ42" t="s">
        <v>74</v>
      </c>
      <c r="BR42" t="s">
        <v>106</v>
      </c>
      <c r="BS42" t="s">
        <v>1003</v>
      </c>
      <c r="BT42" t="str">
        <f>HYPERLINK("https%3A%2F%2Fwww.webofscience.com%2Fwos%2Fwoscc%2Ffull-record%2FWOS:000665546200004","View Full Record in Web of Science")</f>
        <v>View Full Record in Web of Science</v>
      </c>
    </row>
    <row r="43" spans="1:72" x14ac:dyDescent="0.25">
      <c r="A43" t="s">
        <v>72</v>
      </c>
      <c r="B43" t="s">
        <v>1004</v>
      </c>
      <c r="C43" t="s">
        <v>74</v>
      </c>
      <c r="D43" t="s">
        <v>74</v>
      </c>
      <c r="E43" t="s">
        <v>74</v>
      </c>
      <c r="F43" t="s">
        <v>1005</v>
      </c>
      <c r="G43" t="s">
        <v>74</v>
      </c>
      <c r="H43" t="s">
        <v>74</v>
      </c>
      <c r="I43" t="s">
        <v>1006</v>
      </c>
      <c r="J43" t="s">
        <v>1007</v>
      </c>
      <c r="K43" t="s">
        <v>74</v>
      </c>
      <c r="L43" t="s">
        <v>74</v>
      </c>
      <c r="M43" t="s">
        <v>78</v>
      </c>
      <c r="N43" t="s">
        <v>112</v>
      </c>
      <c r="O43" t="s">
        <v>74</v>
      </c>
      <c r="P43" t="s">
        <v>74</v>
      </c>
      <c r="Q43" t="s">
        <v>74</v>
      </c>
      <c r="R43" t="s">
        <v>74</v>
      </c>
      <c r="S43" t="s">
        <v>74</v>
      </c>
      <c r="T43" t="s">
        <v>1008</v>
      </c>
      <c r="U43" t="s">
        <v>1009</v>
      </c>
      <c r="V43" t="s">
        <v>1010</v>
      </c>
      <c r="W43" t="s">
        <v>1011</v>
      </c>
      <c r="X43" t="s">
        <v>1012</v>
      </c>
      <c r="Y43" t="s">
        <v>1013</v>
      </c>
      <c r="Z43" t="s">
        <v>1014</v>
      </c>
      <c r="AA43" t="s">
        <v>74</v>
      </c>
      <c r="AB43" t="s">
        <v>74</v>
      </c>
      <c r="AC43" t="s">
        <v>1015</v>
      </c>
      <c r="AD43" t="s">
        <v>1016</v>
      </c>
      <c r="AE43" t="s">
        <v>1017</v>
      </c>
      <c r="AF43" t="s">
        <v>74</v>
      </c>
      <c r="AG43">
        <v>29</v>
      </c>
      <c r="AH43">
        <v>4</v>
      </c>
      <c r="AI43">
        <v>4</v>
      </c>
      <c r="AJ43">
        <v>2</v>
      </c>
      <c r="AK43">
        <v>16</v>
      </c>
      <c r="AL43" t="s">
        <v>1018</v>
      </c>
      <c r="AM43" t="s">
        <v>1019</v>
      </c>
      <c r="AN43" t="s">
        <v>1020</v>
      </c>
      <c r="AO43" t="s">
        <v>1021</v>
      </c>
      <c r="AP43" t="s">
        <v>74</v>
      </c>
      <c r="AQ43" t="s">
        <v>74</v>
      </c>
      <c r="AR43" t="s">
        <v>1022</v>
      </c>
      <c r="AS43" t="s">
        <v>1023</v>
      </c>
      <c r="AT43" t="s">
        <v>74</v>
      </c>
      <c r="AU43">
        <v>2021</v>
      </c>
      <c r="AV43">
        <v>11</v>
      </c>
      <c r="AW43">
        <v>4</v>
      </c>
      <c r="AX43" t="s">
        <v>74</v>
      </c>
      <c r="AY43" t="s">
        <v>74</v>
      </c>
      <c r="AZ43" t="s">
        <v>74</v>
      </c>
      <c r="BA43" t="s">
        <v>74</v>
      </c>
      <c r="BB43">
        <v>130</v>
      </c>
      <c r="BC43">
        <v>147</v>
      </c>
      <c r="BD43" t="s">
        <v>74</v>
      </c>
      <c r="BE43" t="s">
        <v>1024</v>
      </c>
      <c r="BF43" t="str">
        <f>HYPERLINK("http://dx.doi.org/10.3991/ijep.v11i4.20821","http://dx.doi.org/10.3991/ijep.v11i4.20821")</f>
        <v>http://dx.doi.org/10.3991/ijep.v11i4.20821</v>
      </c>
      <c r="BG43" t="s">
        <v>74</v>
      </c>
      <c r="BH43" t="s">
        <v>74</v>
      </c>
      <c r="BI43">
        <v>18</v>
      </c>
      <c r="BJ43" t="s">
        <v>1025</v>
      </c>
      <c r="BK43" t="s">
        <v>129</v>
      </c>
      <c r="BL43" t="s">
        <v>493</v>
      </c>
      <c r="BM43" t="s">
        <v>1026</v>
      </c>
      <c r="BN43" t="s">
        <v>74</v>
      </c>
      <c r="BO43" t="s">
        <v>131</v>
      </c>
      <c r="BP43" t="s">
        <v>74</v>
      </c>
      <c r="BQ43" t="s">
        <v>74</v>
      </c>
      <c r="BR43" t="s">
        <v>106</v>
      </c>
      <c r="BS43" t="s">
        <v>1027</v>
      </c>
      <c r="BT43" t="str">
        <f>HYPERLINK("https%3A%2F%2Fwww.webofscience.com%2Fwos%2Fwoscc%2Ffull-record%2FWOS:000672614600009","View Full Record in Web of Science")</f>
        <v>View Full Record in Web of Science</v>
      </c>
    </row>
    <row r="44" spans="1:72" x14ac:dyDescent="0.25">
      <c r="A44" t="s">
        <v>72</v>
      </c>
      <c r="B44" t="s">
        <v>1028</v>
      </c>
      <c r="C44" t="s">
        <v>74</v>
      </c>
      <c r="D44" t="s">
        <v>74</v>
      </c>
      <c r="E44" t="s">
        <v>74</v>
      </c>
      <c r="F44" t="s">
        <v>1029</v>
      </c>
      <c r="G44" t="s">
        <v>74</v>
      </c>
      <c r="H44" t="s">
        <v>74</v>
      </c>
      <c r="I44" t="s">
        <v>1030</v>
      </c>
      <c r="J44" t="s">
        <v>1031</v>
      </c>
      <c r="K44" t="s">
        <v>74</v>
      </c>
      <c r="L44" t="s">
        <v>74</v>
      </c>
      <c r="M44" t="s">
        <v>1032</v>
      </c>
      <c r="N44" t="s">
        <v>112</v>
      </c>
      <c r="O44" t="s">
        <v>74</v>
      </c>
      <c r="P44" t="s">
        <v>74</v>
      </c>
      <c r="Q44" t="s">
        <v>74</v>
      </c>
      <c r="R44" t="s">
        <v>74</v>
      </c>
      <c r="S44" t="s">
        <v>74</v>
      </c>
      <c r="T44" t="s">
        <v>1033</v>
      </c>
      <c r="U44" t="s">
        <v>74</v>
      </c>
      <c r="V44" t="s">
        <v>1034</v>
      </c>
      <c r="W44" t="s">
        <v>1035</v>
      </c>
      <c r="X44" t="s">
        <v>1036</v>
      </c>
      <c r="Y44" t="s">
        <v>1037</v>
      </c>
      <c r="Z44" t="s">
        <v>1038</v>
      </c>
      <c r="AA44" t="s">
        <v>1039</v>
      </c>
      <c r="AB44" t="s">
        <v>1040</v>
      </c>
      <c r="AC44" t="s">
        <v>74</v>
      </c>
      <c r="AD44" t="s">
        <v>74</v>
      </c>
      <c r="AE44" t="s">
        <v>74</v>
      </c>
      <c r="AF44" t="s">
        <v>74</v>
      </c>
      <c r="AG44">
        <v>21</v>
      </c>
      <c r="AH44">
        <v>0</v>
      </c>
      <c r="AI44">
        <v>0</v>
      </c>
      <c r="AJ44">
        <v>1</v>
      </c>
      <c r="AK44">
        <v>5</v>
      </c>
      <c r="AL44" t="s">
        <v>1041</v>
      </c>
      <c r="AM44" t="s">
        <v>1042</v>
      </c>
      <c r="AN44" t="s">
        <v>1043</v>
      </c>
      <c r="AO44" t="s">
        <v>1044</v>
      </c>
      <c r="AP44" t="s">
        <v>1045</v>
      </c>
      <c r="AQ44" t="s">
        <v>74</v>
      </c>
      <c r="AR44" t="s">
        <v>1046</v>
      </c>
      <c r="AS44" t="s">
        <v>1047</v>
      </c>
      <c r="AT44" t="s">
        <v>74</v>
      </c>
      <c r="AU44">
        <v>2021</v>
      </c>
      <c r="AV44" t="s">
        <v>74</v>
      </c>
      <c r="AW44">
        <v>55</v>
      </c>
      <c r="AX44" t="s">
        <v>74</v>
      </c>
      <c r="AY44" t="s">
        <v>74</v>
      </c>
      <c r="AZ44" t="s">
        <v>74</v>
      </c>
      <c r="BA44" t="s">
        <v>74</v>
      </c>
      <c r="BB44">
        <v>187</v>
      </c>
      <c r="BC44">
        <v>203</v>
      </c>
      <c r="BD44" t="s">
        <v>74</v>
      </c>
      <c r="BE44" t="s">
        <v>1048</v>
      </c>
      <c r="BF44" t="str">
        <f>HYPERLINK("http://dx.doi.org/10.26565/2410-7360-2021-55","http://dx.doi.org/10.26565/2410-7360-2021-55")</f>
        <v>http://dx.doi.org/10.26565/2410-7360-2021-55</v>
      </c>
      <c r="BG44" t="s">
        <v>74</v>
      </c>
      <c r="BH44" t="s">
        <v>74</v>
      </c>
      <c r="BI44">
        <v>17</v>
      </c>
      <c r="BJ44" t="s">
        <v>1049</v>
      </c>
      <c r="BK44" t="s">
        <v>129</v>
      </c>
      <c r="BL44" t="s">
        <v>1049</v>
      </c>
      <c r="BM44" t="s">
        <v>1050</v>
      </c>
      <c r="BN44" t="s">
        <v>74</v>
      </c>
      <c r="BO44" t="s">
        <v>131</v>
      </c>
      <c r="BP44" t="s">
        <v>74</v>
      </c>
      <c r="BQ44" t="s">
        <v>74</v>
      </c>
      <c r="BR44" t="s">
        <v>106</v>
      </c>
      <c r="BS44" t="s">
        <v>1051</v>
      </c>
      <c r="BT44" t="str">
        <f>HYPERLINK("https%3A%2F%2Fwww.webofscience.com%2Fwos%2Fwoscc%2Ffull-record%2FWOS:000755001600002","View Full Record in Web of Science")</f>
        <v>View Full Record in Web of Science</v>
      </c>
    </row>
    <row r="45" spans="1:72" x14ac:dyDescent="0.25">
      <c r="A45" t="s">
        <v>72</v>
      </c>
      <c r="B45" t="s">
        <v>1052</v>
      </c>
      <c r="C45" t="s">
        <v>74</v>
      </c>
      <c r="D45" t="s">
        <v>74</v>
      </c>
      <c r="E45" t="s">
        <v>74</v>
      </c>
      <c r="F45" t="s">
        <v>1053</v>
      </c>
      <c r="G45" t="s">
        <v>74</v>
      </c>
      <c r="H45" t="s">
        <v>74</v>
      </c>
      <c r="I45" t="s">
        <v>1054</v>
      </c>
      <c r="J45" t="s">
        <v>629</v>
      </c>
      <c r="K45" t="s">
        <v>74</v>
      </c>
      <c r="L45" t="s">
        <v>74</v>
      </c>
      <c r="M45" t="s">
        <v>1032</v>
      </c>
      <c r="N45" t="s">
        <v>112</v>
      </c>
      <c r="O45" t="s">
        <v>74</v>
      </c>
      <c r="P45" t="s">
        <v>74</v>
      </c>
      <c r="Q45" t="s">
        <v>74</v>
      </c>
      <c r="R45" t="s">
        <v>74</v>
      </c>
      <c r="S45" t="s">
        <v>74</v>
      </c>
      <c r="T45" t="s">
        <v>1055</v>
      </c>
      <c r="U45" t="s">
        <v>74</v>
      </c>
      <c r="V45" t="s">
        <v>1056</v>
      </c>
      <c r="W45" t="s">
        <v>1057</v>
      </c>
      <c r="X45" t="s">
        <v>74</v>
      </c>
      <c r="Y45" t="s">
        <v>1058</v>
      </c>
      <c r="Z45" t="s">
        <v>1059</v>
      </c>
      <c r="AA45" t="s">
        <v>74</v>
      </c>
      <c r="AB45" t="s">
        <v>74</v>
      </c>
      <c r="AC45" t="s">
        <v>74</v>
      </c>
      <c r="AD45" t="s">
        <v>74</v>
      </c>
      <c r="AE45" t="s">
        <v>74</v>
      </c>
      <c r="AF45" t="s">
        <v>74</v>
      </c>
      <c r="AG45">
        <v>2</v>
      </c>
      <c r="AH45">
        <v>0</v>
      </c>
      <c r="AI45">
        <v>0</v>
      </c>
      <c r="AJ45">
        <v>0</v>
      </c>
      <c r="AK45">
        <v>0</v>
      </c>
      <c r="AL45" t="s">
        <v>636</v>
      </c>
      <c r="AM45" t="s">
        <v>637</v>
      </c>
      <c r="AN45" t="s">
        <v>638</v>
      </c>
      <c r="AO45" t="s">
        <v>639</v>
      </c>
      <c r="AP45" t="s">
        <v>74</v>
      </c>
      <c r="AQ45" t="s">
        <v>74</v>
      </c>
      <c r="AR45" t="s">
        <v>640</v>
      </c>
      <c r="AS45" t="s">
        <v>641</v>
      </c>
      <c r="AT45" t="s">
        <v>74</v>
      </c>
      <c r="AU45">
        <v>2021</v>
      </c>
      <c r="AV45" t="s">
        <v>74</v>
      </c>
      <c r="AW45">
        <v>35</v>
      </c>
      <c r="AX45" t="s">
        <v>74</v>
      </c>
      <c r="AY45" t="s">
        <v>74</v>
      </c>
      <c r="AZ45" t="s">
        <v>74</v>
      </c>
      <c r="BA45" t="s">
        <v>74</v>
      </c>
      <c r="BB45">
        <v>117</v>
      </c>
      <c r="BC45">
        <v>136</v>
      </c>
      <c r="BD45" t="s">
        <v>74</v>
      </c>
      <c r="BE45" t="s">
        <v>1060</v>
      </c>
      <c r="BF45" t="str">
        <f>HYPERLINK("http://dx.doi.org/10.31902/fll.35.2021.6","http://dx.doi.org/10.31902/fll.35.2021.6")</f>
        <v>http://dx.doi.org/10.31902/fll.35.2021.6</v>
      </c>
      <c r="BG45" t="s">
        <v>74</v>
      </c>
      <c r="BH45" t="s">
        <v>74</v>
      </c>
      <c r="BI45">
        <v>20</v>
      </c>
      <c r="BJ45" t="s">
        <v>347</v>
      </c>
      <c r="BK45" t="s">
        <v>129</v>
      </c>
      <c r="BL45" t="s">
        <v>348</v>
      </c>
      <c r="BM45" t="s">
        <v>1061</v>
      </c>
      <c r="BN45" t="s">
        <v>74</v>
      </c>
      <c r="BO45" t="s">
        <v>131</v>
      </c>
      <c r="BP45" t="s">
        <v>74</v>
      </c>
      <c r="BQ45" t="s">
        <v>74</v>
      </c>
      <c r="BR45" t="s">
        <v>106</v>
      </c>
      <c r="BS45" t="s">
        <v>1062</v>
      </c>
      <c r="BT45" t="str">
        <f>HYPERLINK("https%3A%2F%2Fwww.webofscience.com%2Fwos%2Fwoscc%2Ffull-record%2FWOS:000727959500006","View Full Record in Web of Science")</f>
        <v>View Full Record in Web of Science</v>
      </c>
    </row>
    <row r="46" spans="1:72" x14ac:dyDescent="0.25">
      <c r="A46" t="s">
        <v>72</v>
      </c>
      <c r="B46" t="s">
        <v>1063</v>
      </c>
      <c r="C46" t="s">
        <v>74</v>
      </c>
      <c r="D46" t="s">
        <v>74</v>
      </c>
      <c r="E46" t="s">
        <v>74</v>
      </c>
      <c r="F46" t="s">
        <v>1064</v>
      </c>
      <c r="G46" t="s">
        <v>74</v>
      </c>
      <c r="H46" t="s">
        <v>74</v>
      </c>
      <c r="I46" t="s">
        <v>1065</v>
      </c>
      <c r="J46" t="s">
        <v>1066</v>
      </c>
      <c r="K46" t="s">
        <v>74</v>
      </c>
      <c r="L46" t="s">
        <v>74</v>
      </c>
      <c r="M46" t="s">
        <v>964</v>
      </c>
      <c r="N46" t="s">
        <v>112</v>
      </c>
      <c r="O46" t="s">
        <v>74</v>
      </c>
      <c r="P46" t="s">
        <v>74</v>
      </c>
      <c r="Q46" t="s">
        <v>74</v>
      </c>
      <c r="R46" t="s">
        <v>74</v>
      </c>
      <c r="S46" t="s">
        <v>74</v>
      </c>
      <c r="T46" t="s">
        <v>1067</v>
      </c>
      <c r="U46" t="s">
        <v>74</v>
      </c>
      <c r="V46" t="s">
        <v>1068</v>
      </c>
      <c r="W46" t="s">
        <v>1069</v>
      </c>
      <c r="X46" t="s">
        <v>1070</v>
      </c>
      <c r="Y46" t="s">
        <v>1071</v>
      </c>
      <c r="Z46" t="s">
        <v>1072</v>
      </c>
      <c r="AA46" t="s">
        <v>74</v>
      </c>
      <c r="AB46" t="s">
        <v>74</v>
      </c>
      <c r="AC46" t="s">
        <v>74</v>
      </c>
      <c r="AD46" t="s">
        <v>74</v>
      </c>
      <c r="AE46" t="s">
        <v>74</v>
      </c>
      <c r="AF46" t="s">
        <v>74</v>
      </c>
      <c r="AG46">
        <v>67</v>
      </c>
      <c r="AH46">
        <v>0</v>
      </c>
      <c r="AI46">
        <v>0</v>
      </c>
      <c r="AJ46">
        <v>1</v>
      </c>
      <c r="AK46">
        <v>4</v>
      </c>
      <c r="AL46" t="s">
        <v>1073</v>
      </c>
      <c r="AM46" t="s">
        <v>1074</v>
      </c>
      <c r="AN46" t="s">
        <v>1075</v>
      </c>
      <c r="AO46" t="s">
        <v>1076</v>
      </c>
      <c r="AP46" t="s">
        <v>1077</v>
      </c>
      <c r="AQ46" t="s">
        <v>74</v>
      </c>
      <c r="AR46" t="s">
        <v>1078</v>
      </c>
      <c r="AS46" t="s">
        <v>1079</v>
      </c>
      <c r="AT46" t="s">
        <v>74</v>
      </c>
      <c r="AU46">
        <v>2021</v>
      </c>
      <c r="AV46">
        <v>56</v>
      </c>
      <c r="AW46">
        <v>1</v>
      </c>
      <c r="AX46" t="s">
        <v>74</v>
      </c>
      <c r="AY46" t="s">
        <v>74</v>
      </c>
      <c r="AZ46" t="s">
        <v>74</v>
      </c>
      <c r="BA46" t="s">
        <v>74</v>
      </c>
      <c r="BB46">
        <v>25</v>
      </c>
      <c r="BC46">
        <v>42</v>
      </c>
      <c r="BD46" t="s">
        <v>74</v>
      </c>
      <c r="BE46" t="s">
        <v>1080</v>
      </c>
      <c r="BF46" t="str">
        <f>HYPERLINK("http://dx.doi.org/10.5817/MB2021-1-2","http://dx.doi.org/10.5817/MB2021-1-2")</f>
        <v>http://dx.doi.org/10.5817/MB2021-1-2</v>
      </c>
      <c r="BG46" t="s">
        <v>74</v>
      </c>
      <c r="BH46" t="s">
        <v>74</v>
      </c>
      <c r="BI46">
        <v>18</v>
      </c>
      <c r="BJ46" t="s">
        <v>1081</v>
      </c>
      <c r="BK46" t="s">
        <v>129</v>
      </c>
      <c r="BL46" t="s">
        <v>1081</v>
      </c>
      <c r="BM46" t="s">
        <v>1082</v>
      </c>
      <c r="BN46" t="s">
        <v>74</v>
      </c>
      <c r="BO46" t="s">
        <v>131</v>
      </c>
      <c r="BP46" t="s">
        <v>74</v>
      </c>
      <c r="BQ46" t="s">
        <v>74</v>
      </c>
      <c r="BR46" t="s">
        <v>106</v>
      </c>
      <c r="BS46" t="s">
        <v>1083</v>
      </c>
      <c r="BT46" t="str">
        <f>HYPERLINK("https%3A%2F%2Fwww.webofscience.com%2Fwos%2Fwoscc%2Ffull-record%2FWOS:000733604500002","View Full Record in Web of Science")</f>
        <v>View Full Record in Web of Science</v>
      </c>
    </row>
    <row r="47" spans="1:72" x14ac:dyDescent="0.25">
      <c r="A47" t="s">
        <v>72</v>
      </c>
      <c r="B47" t="s">
        <v>1084</v>
      </c>
      <c r="C47" t="s">
        <v>74</v>
      </c>
      <c r="D47" t="s">
        <v>74</v>
      </c>
      <c r="E47" t="s">
        <v>74</v>
      </c>
      <c r="F47" t="s">
        <v>1085</v>
      </c>
      <c r="G47" t="s">
        <v>74</v>
      </c>
      <c r="H47" t="s">
        <v>74</v>
      </c>
      <c r="I47" t="s">
        <v>1086</v>
      </c>
      <c r="J47" t="s">
        <v>1087</v>
      </c>
      <c r="K47" t="s">
        <v>74</v>
      </c>
      <c r="L47" t="s">
        <v>74</v>
      </c>
      <c r="M47" t="s">
        <v>78</v>
      </c>
      <c r="N47" t="s">
        <v>112</v>
      </c>
      <c r="O47" t="s">
        <v>74</v>
      </c>
      <c r="P47" t="s">
        <v>74</v>
      </c>
      <c r="Q47" t="s">
        <v>74</v>
      </c>
      <c r="R47" t="s">
        <v>74</v>
      </c>
      <c r="S47" t="s">
        <v>74</v>
      </c>
      <c r="T47" t="s">
        <v>1088</v>
      </c>
      <c r="U47" t="s">
        <v>74</v>
      </c>
      <c r="V47" t="s">
        <v>1089</v>
      </c>
      <c r="W47" t="s">
        <v>1090</v>
      </c>
      <c r="X47" t="s">
        <v>1091</v>
      </c>
      <c r="Y47" t="s">
        <v>1092</v>
      </c>
      <c r="Z47" t="s">
        <v>1093</v>
      </c>
      <c r="AA47" t="s">
        <v>74</v>
      </c>
      <c r="AB47" t="s">
        <v>74</v>
      </c>
      <c r="AC47" t="s">
        <v>74</v>
      </c>
      <c r="AD47" t="s">
        <v>74</v>
      </c>
      <c r="AE47" t="s">
        <v>74</v>
      </c>
      <c r="AF47" t="s">
        <v>74</v>
      </c>
      <c r="AG47">
        <v>66</v>
      </c>
      <c r="AH47">
        <v>1</v>
      </c>
      <c r="AI47">
        <v>1</v>
      </c>
      <c r="AJ47">
        <v>2</v>
      </c>
      <c r="AK47">
        <v>4</v>
      </c>
      <c r="AL47" t="s">
        <v>1094</v>
      </c>
      <c r="AM47" t="s">
        <v>1095</v>
      </c>
      <c r="AN47" t="s">
        <v>1096</v>
      </c>
      <c r="AO47" t="s">
        <v>1097</v>
      </c>
      <c r="AP47" t="s">
        <v>1098</v>
      </c>
      <c r="AQ47" t="s">
        <v>74</v>
      </c>
      <c r="AR47" t="s">
        <v>1099</v>
      </c>
      <c r="AS47" t="s">
        <v>1100</v>
      </c>
      <c r="AT47" t="s">
        <v>74</v>
      </c>
      <c r="AU47">
        <v>2021</v>
      </c>
      <c r="AV47">
        <v>86</v>
      </c>
      <c r="AW47">
        <v>3</v>
      </c>
      <c r="AX47" t="s">
        <v>74</v>
      </c>
      <c r="AY47" t="s">
        <v>74</v>
      </c>
      <c r="AZ47" t="s">
        <v>74</v>
      </c>
      <c r="BA47" t="s">
        <v>74</v>
      </c>
      <c r="BB47">
        <v>397</v>
      </c>
      <c r="BC47">
        <v>423</v>
      </c>
      <c r="BD47" t="s">
        <v>74</v>
      </c>
      <c r="BE47" t="s">
        <v>1101</v>
      </c>
      <c r="BF47" t="str">
        <f>HYPERLINK("http://dx.doi.org/10.3828/lhr.2021.17","http://dx.doi.org/10.3828/lhr.2021.17")</f>
        <v>http://dx.doi.org/10.3828/lhr.2021.17</v>
      </c>
      <c r="BG47" t="s">
        <v>74</v>
      </c>
      <c r="BH47" t="s">
        <v>74</v>
      </c>
      <c r="BI47">
        <v>27</v>
      </c>
      <c r="BJ47" t="s">
        <v>416</v>
      </c>
      <c r="BK47" t="s">
        <v>560</v>
      </c>
      <c r="BL47" t="s">
        <v>416</v>
      </c>
      <c r="BM47" t="s">
        <v>1102</v>
      </c>
      <c r="BN47" t="s">
        <v>74</v>
      </c>
      <c r="BO47" t="s">
        <v>74</v>
      </c>
      <c r="BP47" t="s">
        <v>74</v>
      </c>
      <c r="BQ47" t="s">
        <v>74</v>
      </c>
      <c r="BR47" t="s">
        <v>106</v>
      </c>
      <c r="BS47" t="s">
        <v>1103</v>
      </c>
      <c r="BT47" t="str">
        <f>HYPERLINK("https%3A%2F%2Fwww.webofscience.com%2Fwos%2Fwoscc%2Ffull-record%2FWOS:000732483300001","View Full Record in Web of Science")</f>
        <v>View Full Record in Web of Science</v>
      </c>
    </row>
    <row r="48" spans="1:72" x14ac:dyDescent="0.25">
      <c r="A48" t="s">
        <v>72</v>
      </c>
      <c r="B48" t="s">
        <v>1104</v>
      </c>
      <c r="C48" t="s">
        <v>74</v>
      </c>
      <c r="D48" t="s">
        <v>74</v>
      </c>
      <c r="E48" t="s">
        <v>74</v>
      </c>
      <c r="F48" t="s">
        <v>1105</v>
      </c>
      <c r="G48" t="s">
        <v>74</v>
      </c>
      <c r="H48" t="s">
        <v>74</v>
      </c>
      <c r="I48" t="s">
        <v>1106</v>
      </c>
      <c r="J48" t="s">
        <v>1107</v>
      </c>
      <c r="K48" t="s">
        <v>74</v>
      </c>
      <c r="L48" t="s">
        <v>74</v>
      </c>
      <c r="M48" t="s">
        <v>78</v>
      </c>
      <c r="N48" t="s">
        <v>112</v>
      </c>
      <c r="O48" t="s">
        <v>74</v>
      </c>
      <c r="P48" t="s">
        <v>74</v>
      </c>
      <c r="Q48" t="s">
        <v>74</v>
      </c>
      <c r="R48" t="s">
        <v>74</v>
      </c>
      <c r="S48" t="s">
        <v>74</v>
      </c>
      <c r="T48" t="s">
        <v>1108</v>
      </c>
      <c r="U48" t="s">
        <v>74</v>
      </c>
      <c r="V48" t="s">
        <v>1109</v>
      </c>
      <c r="W48" t="s">
        <v>1110</v>
      </c>
      <c r="X48" t="s">
        <v>1111</v>
      </c>
      <c r="Y48" t="s">
        <v>1112</v>
      </c>
      <c r="Z48" t="s">
        <v>1113</v>
      </c>
      <c r="AA48" t="s">
        <v>74</v>
      </c>
      <c r="AB48" t="s">
        <v>74</v>
      </c>
      <c r="AC48" t="s">
        <v>1114</v>
      </c>
      <c r="AD48" t="s">
        <v>730</v>
      </c>
      <c r="AE48" t="s">
        <v>1115</v>
      </c>
      <c r="AF48" t="s">
        <v>74</v>
      </c>
      <c r="AG48">
        <v>79</v>
      </c>
      <c r="AH48">
        <v>0</v>
      </c>
      <c r="AI48">
        <v>0</v>
      </c>
      <c r="AJ48">
        <v>1</v>
      </c>
      <c r="AK48">
        <v>4</v>
      </c>
      <c r="AL48" t="s">
        <v>1116</v>
      </c>
      <c r="AM48" t="s">
        <v>1117</v>
      </c>
      <c r="AN48" t="s">
        <v>1118</v>
      </c>
      <c r="AO48" t="s">
        <v>1119</v>
      </c>
      <c r="AP48" t="s">
        <v>1120</v>
      </c>
      <c r="AQ48" t="s">
        <v>74</v>
      </c>
      <c r="AR48" t="s">
        <v>1107</v>
      </c>
      <c r="AS48" t="s">
        <v>1121</v>
      </c>
      <c r="AT48" t="s">
        <v>713</v>
      </c>
      <c r="AU48">
        <v>2020</v>
      </c>
      <c r="AV48">
        <v>9</v>
      </c>
      <c r="AW48" t="s">
        <v>805</v>
      </c>
      <c r="AX48" t="s">
        <v>74</v>
      </c>
      <c r="AY48" t="s">
        <v>74</v>
      </c>
      <c r="AZ48" t="s">
        <v>74</v>
      </c>
      <c r="BA48" t="s">
        <v>74</v>
      </c>
      <c r="BB48">
        <v>56</v>
      </c>
      <c r="BC48">
        <v>74</v>
      </c>
      <c r="BD48" t="s">
        <v>74</v>
      </c>
      <c r="BE48" t="s">
        <v>1122</v>
      </c>
      <c r="BF48" t="str">
        <f>HYPERLINK("http://dx.doi.org/10.1163/22116257-09010008","http://dx.doi.org/10.1163/22116257-09010008")</f>
        <v>http://dx.doi.org/10.1163/22116257-09010008</v>
      </c>
      <c r="BG48" t="s">
        <v>74</v>
      </c>
      <c r="BH48" t="s">
        <v>74</v>
      </c>
      <c r="BI48">
        <v>19</v>
      </c>
      <c r="BJ48" t="s">
        <v>347</v>
      </c>
      <c r="BK48" t="s">
        <v>129</v>
      </c>
      <c r="BL48" t="s">
        <v>348</v>
      </c>
      <c r="BM48" t="s">
        <v>1123</v>
      </c>
      <c r="BN48" t="s">
        <v>74</v>
      </c>
      <c r="BO48" t="s">
        <v>131</v>
      </c>
      <c r="BP48" t="s">
        <v>74</v>
      </c>
      <c r="BQ48" t="s">
        <v>74</v>
      </c>
      <c r="BR48" t="s">
        <v>106</v>
      </c>
      <c r="BS48" t="s">
        <v>1124</v>
      </c>
      <c r="BT48" t="str">
        <f>HYPERLINK("https%3A%2F%2Fwww.webofscience.com%2Fwos%2Fwoscc%2Ffull-record%2FWOS:000600809300004","View Full Record in Web of Science")</f>
        <v>View Full Record in Web of Science</v>
      </c>
    </row>
    <row r="49" spans="1:72" x14ac:dyDescent="0.25">
      <c r="A49" t="s">
        <v>72</v>
      </c>
      <c r="B49" t="s">
        <v>1125</v>
      </c>
      <c r="C49" t="s">
        <v>74</v>
      </c>
      <c r="D49" t="s">
        <v>74</v>
      </c>
      <c r="E49" t="s">
        <v>74</v>
      </c>
      <c r="F49" t="s">
        <v>1126</v>
      </c>
      <c r="G49" t="s">
        <v>74</v>
      </c>
      <c r="H49" t="s">
        <v>74</v>
      </c>
      <c r="I49" t="s">
        <v>1127</v>
      </c>
      <c r="J49" t="s">
        <v>1128</v>
      </c>
      <c r="K49" t="s">
        <v>74</v>
      </c>
      <c r="L49" t="s">
        <v>74</v>
      </c>
      <c r="M49" t="s">
        <v>78</v>
      </c>
      <c r="N49" t="s">
        <v>112</v>
      </c>
      <c r="O49" t="s">
        <v>74</v>
      </c>
      <c r="P49" t="s">
        <v>74</v>
      </c>
      <c r="Q49" t="s">
        <v>74</v>
      </c>
      <c r="R49" t="s">
        <v>74</v>
      </c>
      <c r="S49" t="s">
        <v>74</v>
      </c>
      <c r="T49" t="s">
        <v>1129</v>
      </c>
      <c r="U49" t="s">
        <v>1130</v>
      </c>
      <c r="V49" t="s">
        <v>1131</v>
      </c>
      <c r="W49" t="s">
        <v>1132</v>
      </c>
      <c r="X49" t="s">
        <v>1133</v>
      </c>
      <c r="Y49" t="s">
        <v>1134</v>
      </c>
      <c r="Z49" t="s">
        <v>1135</v>
      </c>
      <c r="AA49" t="s">
        <v>74</v>
      </c>
      <c r="AB49" t="s">
        <v>74</v>
      </c>
      <c r="AC49" t="s">
        <v>74</v>
      </c>
      <c r="AD49" t="s">
        <v>74</v>
      </c>
      <c r="AE49" t="s">
        <v>74</v>
      </c>
      <c r="AF49" t="s">
        <v>74</v>
      </c>
      <c r="AG49">
        <v>35</v>
      </c>
      <c r="AH49">
        <v>3</v>
      </c>
      <c r="AI49">
        <v>3</v>
      </c>
      <c r="AJ49">
        <v>2</v>
      </c>
      <c r="AK49">
        <v>17</v>
      </c>
      <c r="AL49" t="s">
        <v>1136</v>
      </c>
      <c r="AM49" t="s">
        <v>224</v>
      </c>
      <c r="AN49" t="s">
        <v>1137</v>
      </c>
      <c r="AO49" t="s">
        <v>1138</v>
      </c>
      <c r="AP49" t="s">
        <v>1139</v>
      </c>
      <c r="AQ49" t="s">
        <v>74</v>
      </c>
      <c r="AR49" t="s">
        <v>1140</v>
      </c>
      <c r="AS49" t="s">
        <v>1141</v>
      </c>
      <c r="AT49" t="s">
        <v>739</v>
      </c>
      <c r="AU49">
        <v>2020</v>
      </c>
      <c r="AV49">
        <v>116</v>
      </c>
      <c r="AW49" t="s">
        <v>74</v>
      </c>
      <c r="AX49" t="s">
        <v>74</v>
      </c>
      <c r="AY49" t="s">
        <v>74</v>
      </c>
      <c r="AZ49" t="s">
        <v>74</v>
      </c>
      <c r="BA49" t="s">
        <v>74</v>
      </c>
      <c r="BB49" t="s">
        <v>74</v>
      </c>
      <c r="BC49" t="s">
        <v>74</v>
      </c>
      <c r="BD49">
        <v>105191</v>
      </c>
      <c r="BE49" t="s">
        <v>1142</v>
      </c>
      <c r="BF49" t="str">
        <f>HYPERLINK("http://dx.doi.org/10.1016/j.childyouth.2020.105191","http://dx.doi.org/10.1016/j.childyouth.2020.105191")</f>
        <v>http://dx.doi.org/10.1016/j.childyouth.2020.105191</v>
      </c>
      <c r="BG49" t="s">
        <v>74</v>
      </c>
      <c r="BH49" t="s">
        <v>74</v>
      </c>
      <c r="BI49">
        <v>8</v>
      </c>
      <c r="BJ49" t="s">
        <v>1143</v>
      </c>
      <c r="BK49" t="s">
        <v>102</v>
      </c>
      <c r="BL49" t="s">
        <v>1143</v>
      </c>
      <c r="BM49" t="s">
        <v>1144</v>
      </c>
      <c r="BN49" t="s">
        <v>74</v>
      </c>
      <c r="BO49" t="s">
        <v>74</v>
      </c>
      <c r="BP49" t="s">
        <v>74</v>
      </c>
      <c r="BQ49" t="s">
        <v>74</v>
      </c>
      <c r="BR49" t="s">
        <v>106</v>
      </c>
      <c r="BS49" t="s">
        <v>1145</v>
      </c>
      <c r="BT49" t="str">
        <f>HYPERLINK("https%3A%2F%2Fwww.webofscience.com%2Fwos%2Fwoscc%2Ffull-record%2FWOS:000564707100059","View Full Record in Web of Science")</f>
        <v>View Full Record in Web of Science</v>
      </c>
    </row>
    <row r="50" spans="1:72" x14ac:dyDescent="0.25">
      <c r="A50" t="s">
        <v>72</v>
      </c>
      <c r="B50" t="s">
        <v>1146</v>
      </c>
      <c r="C50" t="s">
        <v>74</v>
      </c>
      <c r="D50" t="s">
        <v>74</v>
      </c>
      <c r="E50" t="s">
        <v>74</v>
      </c>
      <c r="F50" t="s">
        <v>1147</v>
      </c>
      <c r="G50" t="s">
        <v>74</v>
      </c>
      <c r="H50" t="s">
        <v>74</v>
      </c>
      <c r="I50" t="s">
        <v>1148</v>
      </c>
      <c r="J50" t="s">
        <v>1149</v>
      </c>
      <c r="K50" t="s">
        <v>74</v>
      </c>
      <c r="L50" t="s">
        <v>74</v>
      </c>
      <c r="M50" t="s">
        <v>78</v>
      </c>
      <c r="N50" t="s">
        <v>112</v>
      </c>
      <c r="O50" t="s">
        <v>74</v>
      </c>
      <c r="P50" t="s">
        <v>74</v>
      </c>
      <c r="Q50" t="s">
        <v>74</v>
      </c>
      <c r="R50" t="s">
        <v>74</v>
      </c>
      <c r="S50" t="s">
        <v>74</v>
      </c>
      <c r="T50" t="s">
        <v>74</v>
      </c>
      <c r="U50" t="s">
        <v>1150</v>
      </c>
      <c r="V50" t="s">
        <v>1151</v>
      </c>
      <c r="W50" t="s">
        <v>1152</v>
      </c>
      <c r="X50" t="s">
        <v>1153</v>
      </c>
      <c r="Y50" t="s">
        <v>1154</v>
      </c>
      <c r="Z50" t="s">
        <v>1155</v>
      </c>
      <c r="AA50" t="s">
        <v>1156</v>
      </c>
      <c r="AB50" t="s">
        <v>1157</v>
      </c>
      <c r="AC50" t="s">
        <v>1158</v>
      </c>
      <c r="AD50" t="s">
        <v>1159</v>
      </c>
      <c r="AE50" t="s">
        <v>1160</v>
      </c>
      <c r="AF50" t="s">
        <v>74</v>
      </c>
      <c r="AG50">
        <v>58</v>
      </c>
      <c r="AH50">
        <v>12</v>
      </c>
      <c r="AI50">
        <v>12</v>
      </c>
      <c r="AJ50">
        <v>3</v>
      </c>
      <c r="AK50">
        <v>23</v>
      </c>
      <c r="AL50" t="s">
        <v>1161</v>
      </c>
      <c r="AM50" t="s">
        <v>1162</v>
      </c>
      <c r="AN50" t="s">
        <v>1163</v>
      </c>
      <c r="AO50" t="s">
        <v>1164</v>
      </c>
      <c r="AP50" t="s">
        <v>74</v>
      </c>
      <c r="AQ50" t="s">
        <v>74</v>
      </c>
      <c r="AR50" t="s">
        <v>1149</v>
      </c>
      <c r="AS50" t="s">
        <v>1165</v>
      </c>
      <c r="AT50" t="s">
        <v>1166</v>
      </c>
      <c r="AU50">
        <v>2020</v>
      </c>
      <c r="AV50">
        <v>15</v>
      </c>
      <c r="AW50">
        <v>8</v>
      </c>
      <c r="AX50" t="s">
        <v>74</v>
      </c>
      <c r="AY50" t="s">
        <v>74</v>
      </c>
      <c r="AZ50" t="s">
        <v>74</v>
      </c>
      <c r="BA50" t="s">
        <v>74</v>
      </c>
      <c r="BB50" t="s">
        <v>74</v>
      </c>
      <c r="BC50" t="s">
        <v>74</v>
      </c>
      <c r="BD50" t="s">
        <v>1167</v>
      </c>
      <c r="BE50" t="s">
        <v>1168</v>
      </c>
      <c r="BF50" t="str">
        <f>HYPERLINK("http://dx.doi.org/10.1371/journal.pone.0237140","http://dx.doi.org/10.1371/journal.pone.0237140")</f>
        <v>http://dx.doi.org/10.1371/journal.pone.0237140</v>
      </c>
      <c r="BG50" t="s">
        <v>74</v>
      </c>
      <c r="BH50" t="s">
        <v>74</v>
      </c>
      <c r="BI50">
        <v>17</v>
      </c>
      <c r="BJ50" t="s">
        <v>1169</v>
      </c>
      <c r="BK50" t="s">
        <v>765</v>
      </c>
      <c r="BL50" t="s">
        <v>1170</v>
      </c>
      <c r="BM50" t="s">
        <v>1171</v>
      </c>
      <c r="BN50">
        <v>32745131</v>
      </c>
      <c r="BO50" t="s">
        <v>254</v>
      </c>
      <c r="BP50" t="s">
        <v>74</v>
      </c>
      <c r="BQ50" t="s">
        <v>74</v>
      </c>
      <c r="BR50" t="s">
        <v>106</v>
      </c>
      <c r="BS50" t="s">
        <v>1172</v>
      </c>
      <c r="BT50" t="str">
        <f>HYPERLINK("https%3A%2F%2Fwww.webofscience.com%2Fwos%2Fwoscc%2Ffull-record%2FWOS:000560006800001","View Full Record in Web of Science")</f>
        <v>View Full Record in Web of Science</v>
      </c>
    </row>
    <row r="51" spans="1:72" x14ac:dyDescent="0.25">
      <c r="A51" t="s">
        <v>72</v>
      </c>
      <c r="B51" t="s">
        <v>1173</v>
      </c>
      <c r="C51" t="s">
        <v>74</v>
      </c>
      <c r="D51" t="s">
        <v>74</v>
      </c>
      <c r="E51" t="s">
        <v>74</v>
      </c>
      <c r="F51" t="s">
        <v>1174</v>
      </c>
      <c r="G51" t="s">
        <v>74</v>
      </c>
      <c r="H51" t="s">
        <v>74</v>
      </c>
      <c r="I51" t="s">
        <v>1175</v>
      </c>
      <c r="J51" t="s">
        <v>1176</v>
      </c>
      <c r="K51" t="s">
        <v>74</v>
      </c>
      <c r="L51" t="s">
        <v>74</v>
      </c>
      <c r="M51" t="s">
        <v>1032</v>
      </c>
      <c r="N51" t="s">
        <v>112</v>
      </c>
      <c r="O51" t="s">
        <v>74</v>
      </c>
      <c r="P51" t="s">
        <v>74</v>
      </c>
      <c r="Q51" t="s">
        <v>74</v>
      </c>
      <c r="R51" t="s">
        <v>74</v>
      </c>
      <c r="S51" t="s">
        <v>74</v>
      </c>
      <c r="T51" t="s">
        <v>1177</v>
      </c>
      <c r="U51" t="s">
        <v>74</v>
      </c>
      <c r="V51" t="s">
        <v>1178</v>
      </c>
      <c r="W51" t="s">
        <v>1179</v>
      </c>
      <c r="X51" t="s">
        <v>1180</v>
      </c>
      <c r="Y51" t="s">
        <v>1181</v>
      </c>
      <c r="Z51" t="s">
        <v>1182</v>
      </c>
      <c r="AA51" t="s">
        <v>74</v>
      </c>
      <c r="AB51" t="s">
        <v>74</v>
      </c>
      <c r="AC51" t="s">
        <v>74</v>
      </c>
      <c r="AD51" t="s">
        <v>74</v>
      </c>
      <c r="AE51" t="s">
        <v>74</v>
      </c>
      <c r="AF51" t="s">
        <v>74</v>
      </c>
      <c r="AG51">
        <v>26</v>
      </c>
      <c r="AH51">
        <v>0</v>
      </c>
      <c r="AI51">
        <v>0</v>
      </c>
      <c r="AJ51">
        <v>0</v>
      </c>
      <c r="AK51">
        <v>2</v>
      </c>
      <c r="AL51" t="s">
        <v>1183</v>
      </c>
      <c r="AM51" t="s">
        <v>1184</v>
      </c>
      <c r="AN51" t="s">
        <v>1185</v>
      </c>
      <c r="AO51" t="s">
        <v>1186</v>
      </c>
      <c r="AP51" t="s">
        <v>1187</v>
      </c>
      <c r="AQ51" t="s">
        <v>74</v>
      </c>
      <c r="AR51" t="s">
        <v>1188</v>
      </c>
      <c r="AS51" t="s">
        <v>1189</v>
      </c>
      <c r="AT51" t="s">
        <v>1190</v>
      </c>
      <c r="AU51">
        <v>2020</v>
      </c>
      <c r="AV51">
        <v>56</v>
      </c>
      <c r="AW51" t="s">
        <v>74</v>
      </c>
      <c r="AX51" t="s">
        <v>74</v>
      </c>
      <c r="AY51" t="s">
        <v>74</v>
      </c>
      <c r="AZ51" t="s">
        <v>74</v>
      </c>
      <c r="BA51" t="s">
        <v>74</v>
      </c>
      <c r="BB51">
        <v>256</v>
      </c>
      <c r="BC51">
        <v>273</v>
      </c>
      <c r="BD51" t="s">
        <v>74</v>
      </c>
      <c r="BE51" t="s">
        <v>1191</v>
      </c>
      <c r="BF51" t="str">
        <f>HYPERLINK("http://dx.doi.org/10.17223/1998863X/56/23","http://dx.doi.org/10.17223/1998863X/56/23")</f>
        <v>http://dx.doi.org/10.17223/1998863X/56/23</v>
      </c>
      <c r="BG51" t="s">
        <v>74</v>
      </c>
      <c r="BH51" t="s">
        <v>74</v>
      </c>
      <c r="BI51">
        <v>18</v>
      </c>
      <c r="BJ51" t="s">
        <v>1192</v>
      </c>
      <c r="BK51" t="s">
        <v>129</v>
      </c>
      <c r="BL51" t="s">
        <v>1193</v>
      </c>
      <c r="BM51" t="s">
        <v>1194</v>
      </c>
      <c r="BN51" t="s">
        <v>74</v>
      </c>
      <c r="BO51" t="s">
        <v>1195</v>
      </c>
      <c r="BP51" t="s">
        <v>74</v>
      </c>
      <c r="BQ51" t="s">
        <v>74</v>
      </c>
      <c r="BR51" t="s">
        <v>106</v>
      </c>
      <c r="BS51" t="s">
        <v>1196</v>
      </c>
      <c r="BT51" t="str">
        <f>HYPERLINK("https%3A%2F%2Fwww.webofscience.com%2Fwos%2Fwoscc%2Ffull-record%2FWOS:000596458500023","View Full Record in Web of Science")</f>
        <v>View Full Record in Web of Science</v>
      </c>
    </row>
    <row r="52" spans="1:72" x14ac:dyDescent="0.25">
      <c r="A52" t="s">
        <v>72</v>
      </c>
      <c r="B52" t="s">
        <v>1197</v>
      </c>
      <c r="C52" t="s">
        <v>74</v>
      </c>
      <c r="D52" t="s">
        <v>74</v>
      </c>
      <c r="E52" t="s">
        <v>74</v>
      </c>
      <c r="F52" t="s">
        <v>1198</v>
      </c>
      <c r="G52" t="s">
        <v>74</v>
      </c>
      <c r="H52" t="s">
        <v>74</v>
      </c>
      <c r="I52" t="s">
        <v>1199</v>
      </c>
      <c r="J52" t="s">
        <v>1200</v>
      </c>
      <c r="K52" t="s">
        <v>74</v>
      </c>
      <c r="L52" t="s">
        <v>74</v>
      </c>
      <c r="M52" t="s">
        <v>1032</v>
      </c>
      <c r="N52" t="s">
        <v>112</v>
      </c>
      <c r="O52" t="s">
        <v>74</v>
      </c>
      <c r="P52" t="s">
        <v>74</v>
      </c>
      <c r="Q52" t="s">
        <v>74</v>
      </c>
      <c r="R52" t="s">
        <v>74</v>
      </c>
      <c r="S52" t="s">
        <v>74</v>
      </c>
      <c r="T52" t="s">
        <v>1201</v>
      </c>
      <c r="U52" t="s">
        <v>74</v>
      </c>
      <c r="V52" t="s">
        <v>1202</v>
      </c>
      <c r="W52" t="s">
        <v>1203</v>
      </c>
      <c r="X52" t="s">
        <v>1204</v>
      </c>
      <c r="Y52" t="s">
        <v>1205</v>
      </c>
      <c r="Z52" t="s">
        <v>1206</v>
      </c>
      <c r="AA52" t="s">
        <v>1207</v>
      </c>
      <c r="AB52" t="s">
        <v>1208</v>
      </c>
      <c r="AC52" t="s">
        <v>74</v>
      </c>
      <c r="AD52" t="s">
        <v>74</v>
      </c>
      <c r="AE52" t="s">
        <v>74</v>
      </c>
      <c r="AF52" t="s">
        <v>74</v>
      </c>
      <c r="AG52">
        <v>16</v>
      </c>
      <c r="AH52">
        <v>0</v>
      </c>
      <c r="AI52">
        <v>0</v>
      </c>
      <c r="AJ52">
        <v>4</v>
      </c>
      <c r="AK52">
        <v>22</v>
      </c>
      <c r="AL52" t="s">
        <v>1209</v>
      </c>
      <c r="AM52" t="s">
        <v>1210</v>
      </c>
      <c r="AN52" t="s">
        <v>1211</v>
      </c>
      <c r="AO52" t="s">
        <v>1212</v>
      </c>
      <c r="AP52" t="s">
        <v>74</v>
      </c>
      <c r="AQ52" t="s">
        <v>74</v>
      </c>
      <c r="AR52" t="s">
        <v>1213</v>
      </c>
      <c r="AS52" t="s">
        <v>1214</v>
      </c>
      <c r="AT52" t="s">
        <v>229</v>
      </c>
      <c r="AU52">
        <v>2020</v>
      </c>
      <c r="AV52">
        <v>64</v>
      </c>
      <c r="AW52">
        <v>4</v>
      </c>
      <c r="AX52" t="s">
        <v>74</v>
      </c>
      <c r="AY52" t="s">
        <v>74</v>
      </c>
      <c r="AZ52" t="s">
        <v>74</v>
      </c>
      <c r="BA52" t="s">
        <v>74</v>
      </c>
      <c r="BB52">
        <v>84</v>
      </c>
      <c r="BC52">
        <v>95</v>
      </c>
      <c r="BD52" t="s">
        <v>74</v>
      </c>
      <c r="BE52" t="s">
        <v>1215</v>
      </c>
      <c r="BF52" t="str">
        <f>HYPERLINK("http://dx.doi.org/10.20542/0131-2227-2020-64-4-84-95","http://dx.doi.org/10.20542/0131-2227-2020-64-4-84-95")</f>
        <v>http://dx.doi.org/10.20542/0131-2227-2020-64-4-84-95</v>
      </c>
      <c r="BG52" t="s">
        <v>74</v>
      </c>
      <c r="BH52" t="s">
        <v>74</v>
      </c>
      <c r="BI52">
        <v>12</v>
      </c>
      <c r="BJ52" t="s">
        <v>1216</v>
      </c>
      <c r="BK52" t="s">
        <v>129</v>
      </c>
      <c r="BL52" t="s">
        <v>1216</v>
      </c>
      <c r="BM52" t="s">
        <v>1217</v>
      </c>
      <c r="BN52" t="s">
        <v>74</v>
      </c>
      <c r="BO52" t="s">
        <v>1195</v>
      </c>
      <c r="BP52" t="s">
        <v>74</v>
      </c>
      <c r="BQ52" t="s">
        <v>74</v>
      </c>
      <c r="BR52" t="s">
        <v>106</v>
      </c>
      <c r="BS52" t="s">
        <v>1218</v>
      </c>
      <c r="BT52" t="str">
        <f>HYPERLINK("https%3A%2F%2Fwww.webofscience.com%2Fwos%2Fwoscc%2Ffull-record%2FWOS:000523595200009","View Full Record in Web of Science")</f>
        <v>View Full Record in Web of Science</v>
      </c>
    </row>
    <row r="53" spans="1:72" x14ac:dyDescent="0.25">
      <c r="A53" t="s">
        <v>72</v>
      </c>
      <c r="B53" t="s">
        <v>1219</v>
      </c>
      <c r="C53" t="s">
        <v>74</v>
      </c>
      <c r="D53" t="s">
        <v>74</v>
      </c>
      <c r="E53" t="s">
        <v>74</v>
      </c>
      <c r="F53" t="s">
        <v>1220</v>
      </c>
      <c r="G53" t="s">
        <v>74</v>
      </c>
      <c r="H53" t="s">
        <v>74</v>
      </c>
      <c r="I53" t="s">
        <v>1221</v>
      </c>
      <c r="J53" t="s">
        <v>1222</v>
      </c>
      <c r="K53" t="s">
        <v>74</v>
      </c>
      <c r="L53" t="s">
        <v>74</v>
      </c>
      <c r="M53" t="s">
        <v>1032</v>
      </c>
      <c r="N53" t="s">
        <v>112</v>
      </c>
      <c r="O53" t="s">
        <v>74</v>
      </c>
      <c r="P53" t="s">
        <v>74</v>
      </c>
      <c r="Q53" t="s">
        <v>74</v>
      </c>
      <c r="R53" t="s">
        <v>74</v>
      </c>
      <c r="S53" t="s">
        <v>74</v>
      </c>
      <c r="T53" t="s">
        <v>1223</v>
      </c>
      <c r="U53" t="s">
        <v>74</v>
      </c>
      <c r="V53" t="s">
        <v>1224</v>
      </c>
      <c r="W53" t="s">
        <v>1225</v>
      </c>
      <c r="X53" t="s">
        <v>1226</v>
      </c>
      <c r="Y53" t="s">
        <v>1227</v>
      </c>
      <c r="Z53" t="s">
        <v>1228</v>
      </c>
      <c r="AA53" t="s">
        <v>1229</v>
      </c>
      <c r="AB53" t="s">
        <v>74</v>
      </c>
      <c r="AC53" t="s">
        <v>74</v>
      </c>
      <c r="AD53" t="s">
        <v>74</v>
      </c>
      <c r="AE53" t="s">
        <v>74</v>
      </c>
      <c r="AF53" t="s">
        <v>74</v>
      </c>
      <c r="AG53">
        <v>4</v>
      </c>
      <c r="AH53">
        <v>0</v>
      </c>
      <c r="AI53">
        <v>0</v>
      </c>
      <c r="AJ53">
        <v>0</v>
      </c>
      <c r="AK53">
        <v>3</v>
      </c>
      <c r="AL53" t="s">
        <v>1230</v>
      </c>
      <c r="AM53" t="s">
        <v>1210</v>
      </c>
      <c r="AN53" t="s">
        <v>1231</v>
      </c>
      <c r="AO53" t="s">
        <v>1232</v>
      </c>
      <c r="AP53" t="s">
        <v>74</v>
      </c>
      <c r="AQ53" t="s">
        <v>74</v>
      </c>
      <c r="AR53" t="s">
        <v>1233</v>
      </c>
      <c r="AS53" t="s">
        <v>1234</v>
      </c>
      <c r="AT53" t="s">
        <v>371</v>
      </c>
      <c r="AU53">
        <v>2020</v>
      </c>
      <c r="AV53">
        <v>55</v>
      </c>
      <c r="AW53" t="s">
        <v>74</v>
      </c>
      <c r="AX53" t="s">
        <v>74</v>
      </c>
      <c r="AY53" t="s">
        <v>74</v>
      </c>
      <c r="AZ53" t="s">
        <v>74</v>
      </c>
      <c r="BA53" t="s">
        <v>74</v>
      </c>
      <c r="BB53">
        <v>220</v>
      </c>
      <c r="BC53">
        <v>230</v>
      </c>
      <c r="BD53" t="s">
        <v>74</v>
      </c>
      <c r="BE53" t="s">
        <v>1235</v>
      </c>
      <c r="BF53" t="str">
        <f>HYPERLINK("http://dx.doi.org/10.37816/2073-9567-2020-55-220-230","http://dx.doi.org/10.37816/2073-9567-2020-55-220-230")</f>
        <v>http://dx.doi.org/10.37816/2073-9567-2020-55-220-230</v>
      </c>
      <c r="BG53" t="s">
        <v>74</v>
      </c>
      <c r="BH53" t="s">
        <v>74</v>
      </c>
      <c r="BI53">
        <v>11</v>
      </c>
      <c r="BJ53" t="s">
        <v>347</v>
      </c>
      <c r="BK53" t="s">
        <v>129</v>
      </c>
      <c r="BL53" t="s">
        <v>348</v>
      </c>
      <c r="BM53" t="s">
        <v>1236</v>
      </c>
      <c r="BN53" t="s">
        <v>74</v>
      </c>
      <c r="BO53" t="s">
        <v>131</v>
      </c>
      <c r="BP53" t="s">
        <v>74</v>
      </c>
      <c r="BQ53" t="s">
        <v>74</v>
      </c>
      <c r="BR53" t="s">
        <v>106</v>
      </c>
      <c r="BS53" t="s">
        <v>1237</v>
      </c>
      <c r="BT53" t="str">
        <f>HYPERLINK("https%3A%2F%2Fwww.webofscience.com%2Fwos%2Fwoscc%2Ffull-record%2FWOS:000543385200019","View Full Record in Web of Science")</f>
        <v>View Full Record in Web of Science</v>
      </c>
    </row>
    <row r="54" spans="1:72" x14ac:dyDescent="0.25">
      <c r="A54" t="s">
        <v>72</v>
      </c>
      <c r="B54" t="s">
        <v>1238</v>
      </c>
      <c r="C54" t="s">
        <v>74</v>
      </c>
      <c r="D54" t="s">
        <v>74</v>
      </c>
      <c r="E54" t="s">
        <v>74</v>
      </c>
      <c r="F54" t="s">
        <v>1239</v>
      </c>
      <c r="G54" t="s">
        <v>74</v>
      </c>
      <c r="H54" t="s">
        <v>74</v>
      </c>
      <c r="I54" t="s">
        <v>1240</v>
      </c>
      <c r="J54" t="s">
        <v>1241</v>
      </c>
      <c r="K54" t="s">
        <v>74</v>
      </c>
      <c r="L54" t="s">
        <v>74</v>
      </c>
      <c r="M54" t="s">
        <v>78</v>
      </c>
      <c r="N54" t="s">
        <v>112</v>
      </c>
      <c r="O54" t="s">
        <v>74</v>
      </c>
      <c r="P54" t="s">
        <v>74</v>
      </c>
      <c r="Q54" t="s">
        <v>74</v>
      </c>
      <c r="R54" t="s">
        <v>74</v>
      </c>
      <c r="S54" t="s">
        <v>74</v>
      </c>
      <c r="T54" t="s">
        <v>1242</v>
      </c>
      <c r="U54" t="s">
        <v>1243</v>
      </c>
      <c r="V54" t="s">
        <v>1244</v>
      </c>
      <c r="W54" t="s">
        <v>1245</v>
      </c>
      <c r="X54" t="s">
        <v>1246</v>
      </c>
      <c r="Y54" t="s">
        <v>1247</v>
      </c>
      <c r="Z54" t="s">
        <v>1248</v>
      </c>
      <c r="AA54" t="s">
        <v>1249</v>
      </c>
      <c r="AB54" t="s">
        <v>1250</v>
      </c>
      <c r="AC54" t="s">
        <v>1251</v>
      </c>
      <c r="AD54" t="s">
        <v>1252</v>
      </c>
      <c r="AE54" t="s">
        <v>1253</v>
      </c>
      <c r="AF54" t="s">
        <v>74</v>
      </c>
      <c r="AG54">
        <v>103</v>
      </c>
      <c r="AH54">
        <v>4</v>
      </c>
      <c r="AI54">
        <v>4</v>
      </c>
      <c r="AJ54">
        <v>1</v>
      </c>
      <c r="AK54">
        <v>17</v>
      </c>
      <c r="AL54" t="s">
        <v>1254</v>
      </c>
      <c r="AM54" t="s">
        <v>1255</v>
      </c>
      <c r="AN54" t="s">
        <v>1256</v>
      </c>
      <c r="AO54" t="s">
        <v>1257</v>
      </c>
      <c r="AP54" t="s">
        <v>1258</v>
      </c>
      <c r="AQ54" t="s">
        <v>74</v>
      </c>
      <c r="AR54" t="s">
        <v>1259</v>
      </c>
      <c r="AS54" t="s">
        <v>1260</v>
      </c>
      <c r="AT54" t="s">
        <v>371</v>
      </c>
      <c r="AU54">
        <v>2020</v>
      </c>
      <c r="AV54">
        <v>23</v>
      </c>
      <c r="AW54">
        <v>1</v>
      </c>
      <c r="AX54" t="s">
        <v>74</v>
      </c>
      <c r="AY54" t="s">
        <v>74</v>
      </c>
      <c r="AZ54" t="s">
        <v>74</v>
      </c>
      <c r="BA54" t="s">
        <v>74</v>
      </c>
      <c r="BB54">
        <v>210</v>
      </c>
      <c r="BC54">
        <v>236</v>
      </c>
      <c r="BD54" t="s">
        <v>74</v>
      </c>
      <c r="BE54" t="s">
        <v>1261</v>
      </c>
      <c r="BF54" t="str">
        <f>HYPERLINK("http://dx.doi.org/10.1057/s41268-018-0134-4","http://dx.doi.org/10.1057/s41268-018-0134-4")</f>
        <v>http://dx.doi.org/10.1057/s41268-018-0134-4</v>
      </c>
      <c r="BG54" t="s">
        <v>74</v>
      </c>
      <c r="BH54" t="s">
        <v>74</v>
      </c>
      <c r="BI54">
        <v>27</v>
      </c>
      <c r="BJ54" t="s">
        <v>1262</v>
      </c>
      <c r="BK54" t="s">
        <v>102</v>
      </c>
      <c r="BL54" t="s">
        <v>1263</v>
      </c>
      <c r="BM54" t="s">
        <v>1264</v>
      </c>
      <c r="BN54" t="s">
        <v>74</v>
      </c>
      <c r="BO54" t="s">
        <v>74</v>
      </c>
      <c r="BP54" t="s">
        <v>74</v>
      </c>
      <c r="BQ54" t="s">
        <v>74</v>
      </c>
      <c r="BR54" t="s">
        <v>106</v>
      </c>
      <c r="BS54" t="s">
        <v>1265</v>
      </c>
      <c r="BT54" t="str">
        <f>HYPERLINK("https%3A%2F%2Fwww.webofscience.com%2Fwos%2Fwoscc%2Ffull-record%2FWOS:000515336500010","View Full Record in Web of Science")</f>
        <v>View Full Record in Web of Science</v>
      </c>
    </row>
    <row r="55" spans="1:72" x14ac:dyDescent="0.25">
      <c r="A55" t="s">
        <v>72</v>
      </c>
      <c r="B55" t="s">
        <v>1266</v>
      </c>
      <c r="C55" t="s">
        <v>74</v>
      </c>
      <c r="D55" t="s">
        <v>74</v>
      </c>
      <c r="E55" t="s">
        <v>74</v>
      </c>
      <c r="F55" t="s">
        <v>1267</v>
      </c>
      <c r="G55" t="s">
        <v>74</v>
      </c>
      <c r="H55" t="s">
        <v>74</v>
      </c>
      <c r="I55" t="s">
        <v>1268</v>
      </c>
      <c r="J55" t="s">
        <v>1269</v>
      </c>
      <c r="K55" t="s">
        <v>74</v>
      </c>
      <c r="L55" t="s">
        <v>74</v>
      </c>
      <c r="M55" t="s">
        <v>78</v>
      </c>
      <c r="N55" t="s">
        <v>112</v>
      </c>
      <c r="O55" t="s">
        <v>74</v>
      </c>
      <c r="P55" t="s">
        <v>74</v>
      </c>
      <c r="Q55" t="s">
        <v>74</v>
      </c>
      <c r="R55" t="s">
        <v>74</v>
      </c>
      <c r="S55" t="s">
        <v>74</v>
      </c>
      <c r="T55" t="s">
        <v>1270</v>
      </c>
      <c r="U55" t="s">
        <v>74</v>
      </c>
      <c r="V55" t="s">
        <v>1271</v>
      </c>
      <c r="W55" t="s">
        <v>1272</v>
      </c>
      <c r="X55" t="s">
        <v>1273</v>
      </c>
      <c r="Y55" t="s">
        <v>1274</v>
      </c>
      <c r="Z55" t="s">
        <v>1275</v>
      </c>
      <c r="AA55" t="s">
        <v>1276</v>
      </c>
      <c r="AB55" t="s">
        <v>1277</v>
      </c>
      <c r="AC55" t="s">
        <v>74</v>
      </c>
      <c r="AD55" t="s">
        <v>74</v>
      </c>
      <c r="AE55" t="s">
        <v>74</v>
      </c>
      <c r="AF55" t="s">
        <v>74</v>
      </c>
      <c r="AG55">
        <v>14</v>
      </c>
      <c r="AH55">
        <v>0</v>
      </c>
      <c r="AI55">
        <v>0</v>
      </c>
      <c r="AJ55">
        <v>0</v>
      </c>
      <c r="AK55">
        <v>10</v>
      </c>
      <c r="AL55" t="s">
        <v>1278</v>
      </c>
      <c r="AM55" t="s">
        <v>1279</v>
      </c>
      <c r="AN55" t="s">
        <v>1280</v>
      </c>
      <c r="AO55" t="s">
        <v>1281</v>
      </c>
      <c r="AP55" t="s">
        <v>74</v>
      </c>
      <c r="AQ55" t="s">
        <v>74</v>
      </c>
      <c r="AR55" t="s">
        <v>1282</v>
      </c>
      <c r="AS55" t="s">
        <v>1283</v>
      </c>
      <c r="AT55" t="s">
        <v>371</v>
      </c>
      <c r="AU55">
        <v>2020</v>
      </c>
      <c r="AV55">
        <v>9</v>
      </c>
      <c r="AW55">
        <v>1</v>
      </c>
      <c r="AX55" t="s">
        <v>74</v>
      </c>
      <c r="AY55" t="s">
        <v>74</v>
      </c>
      <c r="AZ55" t="s">
        <v>74</v>
      </c>
      <c r="BA55" t="s">
        <v>74</v>
      </c>
      <c r="BB55">
        <v>386</v>
      </c>
      <c r="BC55">
        <v>395</v>
      </c>
      <c r="BD55" t="s">
        <v>74</v>
      </c>
      <c r="BE55" t="s">
        <v>1284</v>
      </c>
      <c r="BF55" t="str">
        <f>HYPERLINK("http://dx.doi.org/10.7596/taksad.v9i1.2416","http://dx.doi.org/10.7596/taksad.v9i1.2416")</f>
        <v>http://dx.doi.org/10.7596/taksad.v9i1.2416</v>
      </c>
      <c r="BG55" t="s">
        <v>74</v>
      </c>
      <c r="BH55" t="s">
        <v>74</v>
      </c>
      <c r="BI55">
        <v>10</v>
      </c>
      <c r="BJ55" t="s">
        <v>347</v>
      </c>
      <c r="BK55" t="s">
        <v>129</v>
      </c>
      <c r="BL55" t="s">
        <v>348</v>
      </c>
      <c r="BM55" t="s">
        <v>1285</v>
      </c>
      <c r="BN55" t="s">
        <v>74</v>
      </c>
      <c r="BO55" t="s">
        <v>131</v>
      </c>
      <c r="BP55" t="s">
        <v>74</v>
      </c>
      <c r="BQ55" t="s">
        <v>74</v>
      </c>
      <c r="BR55" t="s">
        <v>106</v>
      </c>
      <c r="BS55" t="s">
        <v>1286</v>
      </c>
      <c r="BT55" t="str">
        <f>HYPERLINK("https%3A%2F%2Fwww.webofscience.com%2Fwos%2Fwoscc%2Ffull-record%2FWOS:000522753600033","View Full Record in Web of Science")</f>
        <v>View Full Record in Web of Science</v>
      </c>
    </row>
    <row r="56" spans="1:72" x14ac:dyDescent="0.25">
      <c r="A56" t="s">
        <v>72</v>
      </c>
      <c r="B56" t="s">
        <v>1287</v>
      </c>
      <c r="C56" t="s">
        <v>74</v>
      </c>
      <c r="D56" t="s">
        <v>74</v>
      </c>
      <c r="E56" t="s">
        <v>74</v>
      </c>
      <c r="F56" t="s">
        <v>1288</v>
      </c>
      <c r="G56" t="s">
        <v>74</v>
      </c>
      <c r="H56" t="s">
        <v>74</v>
      </c>
      <c r="I56" t="s">
        <v>1289</v>
      </c>
      <c r="J56" t="s">
        <v>1290</v>
      </c>
      <c r="K56" t="s">
        <v>74</v>
      </c>
      <c r="L56" t="s">
        <v>74</v>
      </c>
      <c r="M56" t="s">
        <v>78</v>
      </c>
      <c r="N56" t="s">
        <v>112</v>
      </c>
      <c r="O56" t="s">
        <v>74</v>
      </c>
      <c r="P56" t="s">
        <v>74</v>
      </c>
      <c r="Q56" t="s">
        <v>74</v>
      </c>
      <c r="R56" t="s">
        <v>74</v>
      </c>
      <c r="S56" t="s">
        <v>74</v>
      </c>
      <c r="T56" t="s">
        <v>1291</v>
      </c>
      <c r="U56" t="s">
        <v>1292</v>
      </c>
      <c r="V56" t="s">
        <v>1293</v>
      </c>
      <c r="W56" t="s">
        <v>1294</v>
      </c>
      <c r="X56" t="s">
        <v>1295</v>
      </c>
      <c r="Y56" t="s">
        <v>1296</v>
      </c>
      <c r="Z56" t="s">
        <v>1297</v>
      </c>
      <c r="AA56" t="s">
        <v>1298</v>
      </c>
      <c r="AB56" t="s">
        <v>1299</v>
      </c>
      <c r="AC56" t="s">
        <v>1300</v>
      </c>
      <c r="AD56" t="s">
        <v>1301</v>
      </c>
      <c r="AE56" t="s">
        <v>1302</v>
      </c>
      <c r="AF56" t="s">
        <v>74</v>
      </c>
      <c r="AG56">
        <v>60</v>
      </c>
      <c r="AH56">
        <v>2</v>
      </c>
      <c r="AI56">
        <v>2</v>
      </c>
      <c r="AJ56">
        <v>0</v>
      </c>
      <c r="AK56">
        <v>1</v>
      </c>
      <c r="AL56" t="s">
        <v>1303</v>
      </c>
      <c r="AM56" t="s">
        <v>1304</v>
      </c>
      <c r="AN56" t="s">
        <v>1305</v>
      </c>
      <c r="AO56" t="s">
        <v>1306</v>
      </c>
      <c r="AP56" t="s">
        <v>1307</v>
      </c>
      <c r="AQ56" t="s">
        <v>74</v>
      </c>
      <c r="AR56" t="s">
        <v>1308</v>
      </c>
      <c r="AS56" t="s">
        <v>1309</v>
      </c>
      <c r="AT56" t="s">
        <v>1310</v>
      </c>
      <c r="AU56">
        <v>2020</v>
      </c>
      <c r="AV56" t="s">
        <v>74</v>
      </c>
      <c r="AW56" t="s">
        <v>1311</v>
      </c>
      <c r="AX56" t="s">
        <v>74</v>
      </c>
      <c r="AY56" t="s">
        <v>74</v>
      </c>
      <c r="AZ56" t="s">
        <v>74</v>
      </c>
      <c r="BA56" t="s">
        <v>74</v>
      </c>
      <c r="BB56">
        <v>40</v>
      </c>
      <c r="BC56">
        <v>58</v>
      </c>
      <c r="BD56" t="s">
        <v>74</v>
      </c>
      <c r="BE56" t="s">
        <v>1312</v>
      </c>
      <c r="BF56" t="str">
        <f>HYPERLINK("http://dx.doi.org/10.24193/tras.59E.3","http://dx.doi.org/10.24193/tras.59E.3")</f>
        <v>http://dx.doi.org/10.24193/tras.59E.3</v>
      </c>
      <c r="BG56" t="s">
        <v>74</v>
      </c>
      <c r="BH56" t="s">
        <v>74</v>
      </c>
      <c r="BI56">
        <v>19</v>
      </c>
      <c r="BJ56" t="s">
        <v>128</v>
      </c>
      <c r="BK56" t="s">
        <v>102</v>
      </c>
      <c r="BL56" t="s">
        <v>128</v>
      </c>
      <c r="BM56" t="s">
        <v>1313</v>
      </c>
      <c r="BN56" t="s">
        <v>74</v>
      </c>
      <c r="BO56" t="s">
        <v>131</v>
      </c>
      <c r="BP56" t="s">
        <v>74</v>
      </c>
      <c r="BQ56" t="s">
        <v>74</v>
      </c>
      <c r="BR56" t="s">
        <v>106</v>
      </c>
      <c r="BS56" t="s">
        <v>1314</v>
      </c>
      <c r="BT56" t="str">
        <f>HYPERLINK("https%3A%2F%2Fwww.webofscience.com%2Fwos%2Fwoscc%2Ffull-record%2FWOS:000518009200003","View Full Record in Web of Science")</f>
        <v>View Full Record in Web of Science</v>
      </c>
    </row>
    <row r="57" spans="1:72" x14ac:dyDescent="0.25">
      <c r="A57" t="s">
        <v>72</v>
      </c>
      <c r="B57" t="s">
        <v>1315</v>
      </c>
      <c r="C57" t="s">
        <v>74</v>
      </c>
      <c r="D57" t="s">
        <v>74</v>
      </c>
      <c r="E57" t="s">
        <v>74</v>
      </c>
      <c r="F57" t="s">
        <v>1316</v>
      </c>
      <c r="G57" t="s">
        <v>74</v>
      </c>
      <c r="H57" t="s">
        <v>74</v>
      </c>
      <c r="I57" t="s">
        <v>1317</v>
      </c>
      <c r="J57" t="s">
        <v>1318</v>
      </c>
      <c r="K57" t="s">
        <v>74</v>
      </c>
      <c r="L57" t="s">
        <v>74</v>
      </c>
      <c r="M57" t="s">
        <v>78</v>
      </c>
      <c r="N57" t="s">
        <v>112</v>
      </c>
      <c r="O57" t="s">
        <v>74</v>
      </c>
      <c r="P57" t="s">
        <v>74</v>
      </c>
      <c r="Q57" t="s">
        <v>74</v>
      </c>
      <c r="R57" t="s">
        <v>74</v>
      </c>
      <c r="S57" t="s">
        <v>74</v>
      </c>
      <c r="T57" t="s">
        <v>1319</v>
      </c>
      <c r="U57" t="s">
        <v>1320</v>
      </c>
      <c r="V57" t="s">
        <v>1321</v>
      </c>
      <c r="W57" t="s">
        <v>1322</v>
      </c>
      <c r="X57" t="s">
        <v>1323</v>
      </c>
      <c r="Y57" t="s">
        <v>1324</v>
      </c>
      <c r="Z57" t="s">
        <v>1325</v>
      </c>
      <c r="AA57" t="s">
        <v>1326</v>
      </c>
      <c r="AB57" t="s">
        <v>1327</v>
      </c>
      <c r="AC57" t="s">
        <v>74</v>
      </c>
      <c r="AD57" t="s">
        <v>74</v>
      </c>
      <c r="AE57" t="s">
        <v>74</v>
      </c>
      <c r="AF57" t="s">
        <v>74</v>
      </c>
      <c r="AG57">
        <v>33</v>
      </c>
      <c r="AH57">
        <v>4</v>
      </c>
      <c r="AI57">
        <v>4</v>
      </c>
      <c r="AJ57">
        <v>0</v>
      </c>
      <c r="AK57">
        <v>13</v>
      </c>
      <c r="AL57" t="s">
        <v>1328</v>
      </c>
      <c r="AM57" t="s">
        <v>1329</v>
      </c>
      <c r="AN57" t="s">
        <v>1330</v>
      </c>
      <c r="AO57" t="s">
        <v>1331</v>
      </c>
      <c r="AP57" t="s">
        <v>74</v>
      </c>
      <c r="AQ57" t="s">
        <v>74</v>
      </c>
      <c r="AR57" t="s">
        <v>1332</v>
      </c>
      <c r="AS57" t="s">
        <v>1333</v>
      </c>
      <c r="AT57" t="s">
        <v>74</v>
      </c>
      <c r="AU57">
        <v>2020</v>
      </c>
      <c r="AV57">
        <v>21</v>
      </c>
      <c r="AW57">
        <v>1</v>
      </c>
      <c r="AX57" t="s">
        <v>74</v>
      </c>
      <c r="AY57" t="s">
        <v>74</v>
      </c>
      <c r="AZ57" t="s">
        <v>74</v>
      </c>
      <c r="BA57" t="s">
        <v>74</v>
      </c>
      <c r="BB57">
        <v>119</v>
      </c>
      <c r="BC57">
        <v>134</v>
      </c>
      <c r="BD57" t="s">
        <v>74</v>
      </c>
      <c r="BE57" t="s">
        <v>1334</v>
      </c>
      <c r="BF57" t="str">
        <f>HYPERLINK("http://dx.doi.org/10.17512/pjms.2020.21.1.09","http://dx.doi.org/10.17512/pjms.2020.21.1.09")</f>
        <v>http://dx.doi.org/10.17512/pjms.2020.21.1.09</v>
      </c>
      <c r="BG57" t="s">
        <v>74</v>
      </c>
      <c r="BH57" t="s">
        <v>74</v>
      </c>
      <c r="BI57">
        <v>16</v>
      </c>
      <c r="BJ57" t="s">
        <v>1335</v>
      </c>
      <c r="BK57" t="s">
        <v>129</v>
      </c>
      <c r="BL57" t="s">
        <v>156</v>
      </c>
      <c r="BM57" t="s">
        <v>1336</v>
      </c>
      <c r="BN57" t="s">
        <v>74</v>
      </c>
      <c r="BO57" t="s">
        <v>1337</v>
      </c>
      <c r="BP57" t="s">
        <v>74</v>
      </c>
      <c r="BQ57" t="s">
        <v>74</v>
      </c>
      <c r="BR57" t="s">
        <v>106</v>
      </c>
      <c r="BS57" t="s">
        <v>1338</v>
      </c>
      <c r="BT57" t="str">
        <f>HYPERLINK("https%3A%2F%2Fwww.webofscience.com%2Fwos%2Fwoscc%2Ffull-record%2FWOS:000577218300009","View Full Record in Web of Science")</f>
        <v>View Full Record in Web of Science</v>
      </c>
    </row>
    <row r="58" spans="1:72" x14ac:dyDescent="0.25">
      <c r="A58" t="s">
        <v>72</v>
      </c>
      <c r="B58" t="s">
        <v>1339</v>
      </c>
      <c r="C58" t="s">
        <v>74</v>
      </c>
      <c r="D58" t="s">
        <v>74</v>
      </c>
      <c r="E58" t="s">
        <v>74</v>
      </c>
      <c r="F58" t="s">
        <v>1340</v>
      </c>
      <c r="G58" t="s">
        <v>74</v>
      </c>
      <c r="H58" t="s">
        <v>74</v>
      </c>
      <c r="I58" t="s">
        <v>1341</v>
      </c>
      <c r="J58" t="s">
        <v>1342</v>
      </c>
      <c r="K58" t="s">
        <v>74</v>
      </c>
      <c r="L58" t="s">
        <v>74</v>
      </c>
      <c r="M58" t="s">
        <v>78</v>
      </c>
      <c r="N58" t="s">
        <v>112</v>
      </c>
      <c r="O58" t="s">
        <v>74</v>
      </c>
      <c r="P58" t="s">
        <v>74</v>
      </c>
      <c r="Q58" t="s">
        <v>74</v>
      </c>
      <c r="R58" t="s">
        <v>74</v>
      </c>
      <c r="S58" t="s">
        <v>74</v>
      </c>
      <c r="T58" t="s">
        <v>1343</v>
      </c>
      <c r="U58" t="s">
        <v>1344</v>
      </c>
      <c r="V58" t="s">
        <v>1345</v>
      </c>
      <c r="W58" t="s">
        <v>1346</v>
      </c>
      <c r="X58" t="s">
        <v>1347</v>
      </c>
      <c r="Y58" t="s">
        <v>1348</v>
      </c>
      <c r="Z58" t="s">
        <v>1349</v>
      </c>
      <c r="AA58" t="s">
        <v>1350</v>
      </c>
      <c r="AB58" t="s">
        <v>1351</v>
      </c>
      <c r="AC58" t="s">
        <v>1352</v>
      </c>
      <c r="AD58" t="s">
        <v>1353</v>
      </c>
      <c r="AE58" t="s">
        <v>1354</v>
      </c>
      <c r="AF58" t="s">
        <v>74</v>
      </c>
      <c r="AG58">
        <v>54</v>
      </c>
      <c r="AH58">
        <v>2</v>
      </c>
      <c r="AI58">
        <v>2</v>
      </c>
      <c r="AJ58">
        <v>2</v>
      </c>
      <c r="AK58">
        <v>9</v>
      </c>
      <c r="AL58" t="s">
        <v>1355</v>
      </c>
      <c r="AM58" t="s">
        <v>1356</v>
      </c>
      <c r="AN58" t="s">
        <v>1357</v>
      </c>
      <c r="AO58" t="s">
        <v>74</v>
      </c>
      <c r="AP58" t="s">
        <v>1358</v>
      </c>
      <c r="AQ58" t="s">
        <v>74</v>
      </c>
      <c r="AR58" t="s">
        <v>1359</v>
      </c>
      <c r="AS58" t="s">
        <v>1360</v>
      </c>
      <c r="AT58" t="s">
        <v>74</v>
      </c>
      <c r="AU58">
        <v>2020</v>
      </c>
      <c r="AV58">
        <v>9</v>
      </c>
      <c r="AW58">
        <v>5</v>
      </c>
      <c r="AX58" t="s">
        <v>74</v>
      </c>
      <c r="AY58" t="s">
        <v>74</v>
      </c>
      <c r="AZ58" t="s">
        <v>74</v>
      </c>
      <c r="BA58" t="s">
        <v>74</v>
      </c>
      <c r="BB58">
        <v>63</v>
      </c>
      <c r="BC58">
        <v>80</v>
      </c>
      <c r="BD58" t="s">
        <v>74</v>
      </c>
      <c r="BE58" t="s">
        <v>1361</v>
      </c>
      <c r="BF58" t="str">
        <f>HYPERLINK("http://dx.doi.org/10.18267/j.cebr.253","http://dx.doi.org/10.18267/j.cebr.253")</f>
        <v>http://dx.doi.org/10.18267/j.cebr.253</v>
      </c>
      <c r="BG58" t="s">
        <v>74</v>
      </c>
      <c r="BH58" t="s">
        <v>74</v>
      </c>
      <c r="BI58">
        <v>18</v>
      </c>
      <c r="BJ58" t="s">
        <v>834</v>
      </c>
      <c r="BK58" t="s">
        <v>129</v>
      </c>
      <c r="BL58" t="s">
        <v>156</v>
      </c>
      <c r="BM58" t="s">
        <v>1362</v>
      </c>
      <c r="BN58" t="s">
        <v>74</v>
      </c>
      <c r="BO58" t="s">
        <v>1363</v>
      </c>
      <c r="BP58" t="s">
        <v>74</v>
      </c>
      <c r="BQ58" t="s">
        <v>74</v>
      </c>
      <c r="BR58" t="s">
        <v>106</v>
      </c>
      <c r="BS58" t="s">
        <v>1364</v>
      </c>
      <c r="BT58" t="str">
        <f>HYPERLINK("https%3A%2F%2Fwww.webofscience.com%2Fwos%2Fwoscc%2Ffull-record%2FWOS:000601181100004","View Full Record in Web of Science")</f>
        <v>View Full Record in Web of Science</v>
      </c>
    </row>
    <row r="59" spans="1:72" x14ac:dyDescent="0.25">
      <c r="A59" t="s">
        <v>72</v>
      </c>
      <c r="B59" t="s">
        <v>1365</v>
      </c>
      <c r="C59" t="s">
        <v>74</v>
      </c>
      <c r="D59" t="s">
        <v>74</v>
      </c>
      <c r="E59" t="s">
        <v>74</v>
      </c>
      <c r="F59" t="s">
        <v>1366</v>
      </c>
      <c r="G59" t="s">
        <v>74</v>
      </c>
      <c r="H59" t="s">
        <v>74</v>
      </c>
      <c r="I59" t="s">
        <v>1367</v>
      </c>
      <c r="J59" t="s">
        <v>1368</v>
      </c>
      <c r="K59" t="s">
        <v>74</v>
      </c>
      <c r="L59" t="s">
        <v>74</v>
      </c>
      <c r="M59" t="s">
        <v>964</v>
      </c>
      <c r="N59" t="s">
        <v>112</v>
      </c>
      <c r="O59" t="s">
        <v>74</v>
      </c>
      <c r="P59" t="s">
        <v>74</v>
      </c>
      <c r="Q59" t="s">
        <v>74</v>
      </c>
      <c r="R59" t="s">
        <v>74</v>
      </c>
      <c r="S59" t="s">
        <v>74</v>
      </c>
      <c r="T59" t="s">
        <v>1369</v>
      </c>
      <c r="U59" t="s">
        <v>74</v>
      </c>
      <c r="V59" t="s">
        <v>1370</v>
      </c>
      <c r="W59" t="s">
        <v>1371</v>
      </c>
      <c r="X59" t="s">
        <v>1372</v>
      </c>
      <c r="Y59" t="s">
        <v>1373</v>
      </c>
      <c r="Z59" t="s">
        <v>74</v>
      </c>
      <c r="AA59" t="s">
        <v>74</v>
      </c>
      <c r="AB59" t="s">
        <v>74</v>
      </c>
      <c r="AC59" t="s">
        <v>74</v>
      </c>
      <c r="AD59" t="s">
        <v>74</v>
      </c>
      <c r="AE59" t="s">
        <v>74</v>
      </c>
      <c r="AF59" t="s">
        <v>74</v>
      </c>
      <c r="AG59">
        <v>15</v>
      </c>
      <c r="AH59">
        <v>0</v>
      </c>
      <c r="AI59">
        <v>0</v>
      </c>
      <c r="AJ59">
        <v>0</v>
      </c>
      <c r="AK59">
        <v>0</v>
      </c>
      <c r="AL59" t="s">
        <v>1374</v>
      </c>
      <c r="AM59" t="s">
        <v>973</v>
      </c>
      <c r="AN59" t="s">
        <v>1375</v>
      </c>
      <c r="AO59" t="s">
        <v>1376</v>
      </c>
      <c r="AP59" t="s">
        <v>1377</v>
      </c>
      <c r="AQ59" t="s">
        <v>74</v>
      </c>
      <c r="AR59" t="s">
        <v>1378</v>
      </c>
      <c r="AS59" t="s">
        <v>1379</v>
      </c>
      <c r="AT59" t="s">
        <v>74</v>
      </c>
      <c r="AU59">
        <v>2020</v>
      </c>
      <c r="AV59">
        <v>68</v>
      </c>
      <c r="AW59">
        <v>1</v>
      </c>
      <c r="AX59" t="s">
        <v>74</v>
      </c>
      <c r="AY59" t="s">
        <v>74</v>
      </c>
      <c r="AZ59" t="s">
        <v>74</v>
      </c>
      <c r="BA59" t="s">
        <v>74</v>
      </c>
      <c r="BB59">
        <v>40</v>
      </c>
      <c r="BC59">
        <v>64</v>
      </c>
      <c r="BD59" t="s">
        <v>74</v>
      </c>
      <c r="BE59" t="s">
        <v>74</v>
      </c>
      <c r="BF59" t="s">
        <v>74</v>
      </c>
      <c r="BG59" t="s">
        <v>74</v>
      </c>
      <c r="BH59" t="s">
        <v>74</v>
      </c>
      <c r="BI59">
        <v>25</v>
      </c>
      <c r="BJ59" t="s">
        <v>1380</v>
      </c>
      <c r="BK59" t="s">
        <v>560</v>
      </c>
      <c r="BL59" t="s">
        <v>1381</v>
      </c>
      <c r="BM59" t="s">
        <v>1382</v>
      </c>
      <c r="BN59" t="s">
        <v>74</v>
      </c>
      <c r="BO59" t="s">
        <v>74</v>
      </c>
      <c r="BP59" t="s">
        <v>74</v>
      </c>
      <c r="BQ59" t="s">
        <v>74</v>
      </c>
      <c r="BR59" t="s">
        <v>106</v>
      </c>
      <c r="BS59" t="s">
        <v>1383</v>
      </c>
      <c r="BT59" t="str">
        <f>HYPERLINK("https%3A%2F%2Fwww.webofscience.com%2Fwos%2Fwoscc%2Ffull-record%2FWOS:000730688300002","View Full Record in Web of Science")</f>
        <v>View Full Record in Web of Science</v>
      </c>
    </row>
    <row r="60" spans="1:72" x14ac:dyDescent="0.25">
      <c r="A60" t="s">
        <v>72</v>
      </c>
      <c r="B60" t="s">
        <v>1384</v>
      </c>
      <c r="C60" t="s">
        <v>74</v>
      </c>
      <c r="D60" t="s">
        <v>74</v>
      </c>
      <c r="E60" t="s">
        <v>74</v>
      </c>
      <c r="F60" t="s">
        <v>1385</v>
      </c>
      <c r="G60" t="s">
        <v>74</v>
      </c>
      <c r="H60" t="s">
        <v>74</v>
      </c>
      <c r="I60" t="s">
        <v>1386</v>
      </c>
      <c r="J60" t="s">
        <v>1387</v>
      </c>
      <c r="K60" t="s">
        <v>74</v>
      </c>
      <c r="L60" t="s">
        <v>74</v>
      </c>
      <c r="M60" t="s">
        <v>78</v>
      </c>
      <c r="N60" t="s">
        <v>112</v>
      </c>
      <c r="O60" t="s">
        <v>74</v>
      </c>
      <c r="P60" t="s">
        <v>74</v>
      </c>
      <c r="Q60" t="s">
        <v>74</v>
      </c>
      <c r="R60" t="s">
        <v>74</v>
      </c>
      <c r="S60" t="s">
        <v>74</v>
      </c>
      <c r="T60" t="s">
        <v>1388</v>
      </c>
      <c r="U60" t="s">
        <v>1389</v>
      </c>
      <c r="V60" t="s">
        <v>1390</v>
      </c>
      <c r="W60" t="s">
        <v>1391</v>
      </c>
      <c r="X60" t="s">
        <v>1392</v>
      </c>
      <c r="Y60" t="s">
        <v>1393</v>
      </c>
      <c r="Z60" t="s">
        <v>1394</v>
      </c>
      <c r="AA60" t="s">
        <v>1395</v>
      </c>
      <c r="AB60" t="s">
        <v>1396</v>
      </c>
      <c r="AC60" t="s">
        <v>1397</v>
      </c>
      <c r="AD60" t="s">
        <v>1398</v>
      </c>
      <c r="AE60" t="s">
        <v>1399</v>
      </c>
      <c r="AF60" t="s">
        <v>74</v>
      </c>
      <c r="AG60">
        <v>43</v>
      </c>
      <c r="AH60">
        <v>1</v>
      </c>
      <c r="AI60">
        <v>1</v>
      </c>
      <c r="AJ60">
        <v>0</v>
      </c>
      <c r="AK60">
        <v>8</v>
      </c>
      <c r="AL60" t="s">
        <v>1400</v>
      </c>
      <c r="AM60" t="s">
        <v>1401</v>
      </c>
      <c r="AN60" t="s">
        <v>1402</v>
      </c>
      <c r="AO60" t="s">
        <v>1403</v>
      </c>
      <c r="AP60" t="s">
        <v>1404</v>
      </c>
      <c r="AQ60" t="s">
        <v>74</v>
      </c>
      <c r="AR60" t="s">
        <v>1405</v>
      </c>
      <c r="AS60" t="s">
        <v>1406</v>
      </c>
      <c r="AT60" t="s">
        <v>74</v>
      </c>
      <c r="AU60">
        <v>2020</v>
      </c>
      <c r="AV60">
        <v>62</v>
      </c>
      <c r="AW60">
        <v>3</v>
      </c>
      <c r="AX60" t="s">
        <v>74</v>
      </c>
      <c r="AY60" t="s">
        <v>74</v>
      </c>
      <c r="AZ60" t="s">
        <v>74</v>
      </c>
      <c r="BA60" t="s">
        <v>74</v>
      </c>
      <c r="BB60">
        <v>259</v>
      </c>
      <c r="BC60">
        <v>276</v>
      </c>
      <c r="BD60" t="s">
        <v>74</v>
      </c>
      <c r="BE60" t="s">
        <v>1407</v>
      </c>
      <c r="BF60" t="str">
        <f>HYPERLINK("http://dx.doi.org/10.31577/sp.2020.03.804","http://dx.doi.org/10.31577/sp.2020.03.804")</f>
        <v>http://dx.doi.org/10.31577/sp.2020.03.804</v>
      </c>
      <c r="BG60" t="s">
        <v>74</v>
      </c>
      <c r="BH60" t="s">
        <v>74</v>
      </c>
      <c r="BI60">
        <v>18</v>
      </c>
      <c r="BJ60" t="s">
        <v>180</v>
      </c>
      <c r="BK60" t="s">
        <v>102</v>
      </c>
      <c r="BL60" t="s">
        <v>103</v>
      </c>
      <c r="BM60" t="s">
        <v>1408</v>
      </c>
      <c r="BN60" t="s">
        <v>74</v>
      </c>
      <c r="BO60" t="s">
        <v>131</v>
      </c>
      <c r="BP60" t="s">
        <v>74</v>
      </c>
      <c r="BQ60" t="s">
        <v>74</v>
      </c>
      <c r="BR60" t="s">
        <v>106</v>
      </c>
      <c r="BS60" t="s">
        <v>1409</v>
      </c>
      <c r="BT60" t="str">
        <f>HYPERLINK("https%3A%2F%2Fwww.webofscience.com%2Fwos%2Fwoscc%2Ffull-record%2FWOS:000580512400006","View Full Record in Web of Science")</f>
        <v>View Full Record in Web of Science</v>
      </c>
    </row>
    <row r="61" spans="1:72" x14ac:dyDescent="0.25">
      <c r="A61" t="s">
        <v>72</v>
      </c>
      <c r="B61" t="s">
        <v>1410</v>
      </c>
      <c r="C61" t="s">
        <v>74</v>
      </c>
      <c r="D61" t="s">
        <v>74</v>
      </c>
      <c r="E61" t="s">
        <v>74</v>
      </c>
      <c r="F61" t="s">
        <v>1411</v>
      </c>
      <c r="G61" t="s">
        <v>74</v>
      </c>
      <c r="H61" t="s">
        <v>74</v>
      </c>
      <c r="I61" t="s">
        <v>1412</v>
      </c>
      <c r="J61" t="s">
        <v>1413</v>
      </c>
      <c r="K61" t="s">
        <v>74</v>
      </c>
      <c r="L61" t="s">
        <v>74</v>
      </c>
      <c r="M61" t="s">
        <v>78</v>
      </c>
      <c r="N61" t="s">
        <v>112</v>
      </c>
      <c r="O61" t="s">
        <v>74</v>
      </c>
      <c r="P61" t="s">
        <v>74</v>
      </c>
      <c r="Q61" t="s">
        <v>74</v>
      </c>
      <c r="R61" t="s">
        <v>74</v>
      </c>
      <c r="S61" t="s">
        <v>74</v>
      </c>
      <c r="T61" t="s">
        <v>1414</v>
      </c>
      <c r="U61" t="s">
        <v>74</v>
      </c>
      <c r="V61" t="s">
        <v>1415</v>
      </c>
      <c r="W61" t="s">
        <v>1416</v>
      </c>
      <c r="X61" t="s">
        <v>1417</v>
      </c>
      <c r="Y61" t="s">
        <v>1418</v>
      </c>
      <c r="Z61" t="s">
        <v>1419</v>
      </c>
      <c r="AA61" t="s">
        <v>74</v>
      </c>
      <c r="AB61" t="s">
        <v>74</v>
      </c>
      <c r="AC61" t="s">
        <v>74</v>
      </c>
      <c r="AD61" t="s">
        <v>74</v>
      </c>
      <c r="AE61" t="s">
        <v>74</v>
      </c>
      <c r="AF61" t="s">
        <v>74</v>
      </c>
      <c r="AG61">
        <v>32</v>
      </c>
      <c r="AH61">
        <v>2</v>
      </c>
      <c r="AI61">
        <v>2</v>
      </c>
      <c r="AJ61">
        <v>0</v>
      </c>
      <c r="AK61">
        <v>3</v>
      </c>
      <c r="AL61" t="s">
        <v>1420</v>
      </c>
      <c r="AM61" t="s">
        <v>1421</v>
      </c>
      <c r="AN61" t="s">
        <v>1422</v>
      </c>
      <c r="AO61" t="s">
        <v>74</v>
      </c>
      <c r="AP61" t="s">
        <v>1423</v>
      </c>
      <c r="AQ61" t="s">
        <v>74</v>
      </c>
      <c r="AR61" t="s">
        <v>1424</v>
      </c>
      <c r="AS61" t="s">
        <v>1425</v>
      </c>
      <c r="AT61" t="s">
        <v>491</v>
      </c>
      <c r="AU61">
        <v>2020</v>
      </c>
      <c r="AV61">
        <v>23</v>
      </c>
      <c r="AW61">
        <v>1</v>
      </c>
      <c r="AX61" t="s">
        <v>74</v>
      </c>
      <c r="AY61" t="s">
        <v>74</v>
      </c>
      <c r="AZ61" t="s">
        <v>74</v>
      </c>
      <c r="BA61" t="s">
        <v>74</v>
      </c>
      <c r="BB61">
        <v>21</v>
      </c>
      <c r="BC61">
        <v>31</v>
      </c>
      <c r="BD61" t="s">
        <v>74</v>
      </c>
      <c r="BE61" t="s">
        <v>1426</v>
      </c>
      <c r="BF61" t="str">
        <f>HYPERLINK("http://dx.doi.org/10.6018/reifop.408741","http://dx.doi.org/10.6018/reifop.408741")</f>
        <v>http://dx.doi.org/10.6018/reifop.408741</v>
      </c>
      <c r="BG61" t="s">
        <v>74</v>
      </c>
      <c r="BH61" t="s">
        <v>74</v>
      </c>
      <c r="BI61">
        <v>11</v>
      </c>
      <c r="BJ61" t="s">
        <v>493</v>
      </c>
      <c r="BK61" t="s">
        <v>129</v>
      </c>
      <c r="BL61" t="s">
        <v>493</v>
      </c>
      <c r="BM61" t="s">
        <v>1427</v>
      </c>
      <c r="BN61" t="s">
        <v>74</v>
      </c>
      <c r="BO61" t="s">
        <v>1363</v>
      </c>
      <c r="BP61" t="s">
        <v>74</v>
      </c>
      <c r="BQ61" t="s">
        <v>74</v>
      </c>
      <c r="BR61" t="s">
        <v>106</v>
      </c>
      <c r="BS61" t="s">
        <v>1428</v>
      </c>
      <c r="BT61" t="str">
        <f>HYPERLINK("https%3A%2F%2Fwww.webofscience.com%2Fwos%2Fwoscc%2Ffull-record%2FWOS:000526947100002","View Full Record in Web of Science")</f>
        <v>View Full Record in Web of Science</v>
      </c>
    </row>
    <row r="62" spans="1:72" x14ac:dyDescent="0.25">
      <c r="A62" t="s">
        <v>72</v>
      </c>
      <c r="B62" t="s">
        <v>1429</v>
      </c>
      <c r="C62" t="s">
        <v>74</v>
      </c>
      <c r="D62" t="s">
        <v>74</v>
      </c>
      <c r="E62" t="s">
        <v>74</v>
      </c>
      <c r="F62" t="s">
        <v>1430</v>
      </c>
      <c r="G62" t="s">
        <v>74</v>
      </c>
      <c r="H62" t="s">
        <v>74</v>
      </c>
      <c r="I62" t="s">
        <v>1431</v>
      </c>
      <c r="J62" t="s">
        <v>449</v>
      </c>
      <c r="K62" t="s">
        <v>74</v>
      </c>
      <c r="L62" t="s">
        <v>74</v>
      </c>
      <c r="M62" t="s">
        <v>78</v>
      </c>
      <c r="N62" t="s">
        <v>112</v>
      </c>
      <c r="O62" t="s">
        <v>74</v>
      </c>
      <c r="P62" t="s">
        <v>74</v>
      </c>
      <c r="Q62" t="s">
        <v>74</v>
      </c>
      <c r="R62" t="s">
        <v>74</v>
      </c>
      <c r="S62" t="s">
        <v>74</v>
      </c>
      <c r="T62" t="s">
        <v>1432</v>
      </c>
      <c r="U62" t="s">
        <v>1433</v>
      </c>
      <c r="V62" t="s">
        <v>1434</v>
      </c>
      <c r="W62" t="s">
        <v>1435</v>
      </c>
      <c r="X62" t="s">
        <v>454</v>
      </c>
      <c r="Y62" t="s">
        <v>1436</v>
      </c>
      <c r="Z62" t="s">
        <v>1437</v>
      </c>
      <c r="AA62" t="s">
        <v>1438</v>
      </c>
      <c r="AB62" t="s">
        <v>1439</v>
      </c>
      <c r="AC62" t="s">
        <v>1440</v>
      </c>
      <c r="AD62" t="s">
        <v>1441</v>
      </c>
      <c r="AE62" t="s">
        <v>1442</v>
      </c>
      <c r="AF62" t="s">
        <v>74</v>
      </c>
      <c r="AG62">
        <v>99</v>
      </c>
      <c r="AH62">
        <v>1</v>
      </c>
      <c r="AI62">
        <v>1</v>
      </c>
      <c r="AJ62">
        <v>1</v>
      </c>
      <c r="AK62">
        <v>11</v>
      </c>
      <c r="AL62" t="s">
        <v>459</v>
      </c>
      <c r="AM62" t="s">
        <v>460</v>
      </c>
      <c r="AN62" t="s">
        <v>461</v>
      </c>
      <c r="AO62" t="s">
        <v>462</v>
      </c>
      <c r="AP62" t="s">
        <v>74</v>
      </c>
      <c r="AQ62" t="s">
        <v>74</v>
      </c>
      <c r="AR62" t="s">
        <v>463</v>
      </c>
      <c r="AS62" t="s">
        <v>464</v>
      </c>
      <c r="AT62" t="s">
        <v>74</v>
      </c>
      <c r="AU62">
        <v>2020</v>
      </c>
      <c r="AV62">
        <v>18</v>
      </c>
      <c r="AW62">
        <v>4</v>
      </c>
      <c r="AX62" t="s">
        <v>74</v>
      </c>
      <c r="AY62" t="s">
        <v>74</v>
      </c>
      <c r="AZ62" t="s">
        <v>74</v>
      </c>
      <c r="BA62" t="s">
        <v>74</v>
      </c>
      <c r="BB62">
        <v>149</v>
      </c>
      <c r="BC62">
        <v>168</v>
      </c>
      <c r="BD62" t="s">
        <v>74</v>
      </c>
      <c r="BE62" t="s">
        <v>1443</v>
      </c>
      <c r="BF62" t="str">
        <f>HYPERLINK("http://dx.doi.org/10.18522/2073-6606-2020-18-4-149-168","http://dx.doi.org/10.18522/2073-6606-2020-18-4-149-168")</f>
        <v>http://dx.doi.org/10.18522/2073-6606-2020-18-4-149-168</v>
      </c>
      <c r="BG62" t="s">
        <v>74</v>
      </c>
      <c r="BH62" t="s">
        <v>74</v>
      </c>
      <c r="BI62">
        <v>20</v>
      </c>
      <c r="BJ62" t="s">
        <v>155</v>
      </c>
      <c r="BK62" t="s">
        <v>129</v>
      </c>
      <c r="BL62" t="s">
        <v>156</v>
      </c>
      <c r="BM62" t="s">
        <v>1444</v>
      </c>
      <c r="BN62" t="s">
        <v>74</v>
      </c>
      <c r="BO62" t="s">
        <v>131</v>
      </c>
      <c r="BP62" t="s">
        <v>74</v>
      </c>
      <c r="BQ62" t="s">
        <v>74</v>
      </c>
      <c r="BR62" t="s">
        <v>106</v>
      </c>
      <c r="BS62" t="s">
        <v>1445</v>
      </c>
      <c r="BT62" t="str">
        <f>HYPERLINK("https%3A%2F%2Fwww.webofscience.com%2Fwos%2Fwoscc%2Ffull-record%2FWOS:000603663700009","View Full Record in Web of Science")</f>
        <v>View Full Record in Web of Science</v>
      </c>
    </row>
    <row r="63" spans="1:72" x14ac:dyDescent="0.25">
      <c r="A63" t="s">
        <v>72</v>
      </c>
      <c r="B63" t="s">
        <v>1446</v>
      </c>
      <c r="C63" t="s">
        <v>74</v>
      </c>
      <c r="D63" t="s">
        <v>74</v>
      </c>
      <c r="E63" t="s">
        <v>74</v>
      </c>
      <c r="F63" t="s">
        <v>1447</v>
      </c>
      <c r="G63" t="s">
        <v>74</v>
      </c>
      <c r="H63" t="s">
        <v>74</v>
      </c>
      <c r="I63" t="s">
        <v>1448</v>
      </c>
      <c r="J63" t="s">
        <v>1449</v>
      </c>
      <c r="K63" t="s">
        <v>74</v>
      </c>
      <c r="L63" t="s">
        <v>74</v>
      </c>
      <c r="M63" t="s">
        <v>964</v>
      </c>
      <c r="N63" t="s">
        <v>112</v>
      </c>
      <c r="O63" t="s">
        <v>74</v>
      </c>
      <c r="P63" t="s">
        <v>74</v>
      </c>
      <c r="Q63" t="s">
        <v>74</v>
      </c>
      <c r="R63" t="s">
        <v>74</v>
      </c>
      <c r="S63" t="s">
        <v>74</v>
      </c>
      <c r="T63" t="s">
        <v>1450</v>
      </c>
      <c r="U63" t="s">
        <v>74</v>
      </c>
      <c r="V63" t="s">
        <v>1451</v>
      </c>
      <c r="W63" t="s">
        <v>74</v>
      </c>
      <c r="X63" t="s">
        <v>74</v>
      </c>
      <c r="Y63" t="s">
        <v>74</v>
      </c>
      <c r="Z63" t="s">
        <v>74</v>
      </c>
      <c r="AA63" t="s">
        <v>74</v>
      </c>
      <c r="AB63" t="s">
        <v>74</v>
      </c>
      <c r="AC63" t="s">
        <v>74</v>
      </c>
      <c r="AD63" t="s">
        <v>74</v>
      </c>
      <c r="AE63" t="s">
        <v>74</v>
      </c>
      <c r="AF63" t="s">
        <v>74</v>
      </c>
      <c r="AG63">
        <v>53</v>
      </c>
      <c r="AH63">
        <v>1</v>
      </c>
      <c r="AI63">
        <v>1</v>
      </c>
      <c r="AJ63">
        <v>0</v>
      </c>
      <c r="AK63">
        <v>1</v>
      </c>
      <c r="AL63" t="s">
        <v>1452</v>
      </c>
      <c r="AM63" t="s">
        <v>512</v>
      </c>
      <c r="AN63" t="s">
        <v>1453</v>
      </c>
      <c r="AO63" t="s">
        <v>1454</v>
      </c>
      <c r="AP63" t="s">
        <v>74</v>
      </c>
      <c r="AQ63" t="s">
        <v>74</v>
      </c>
      <c r="AR63" t="s">
        <v>1449</v>
      </c>
      <c r="AS63" t="s">
        <v>1455</v>
      </c>
      <c r="AT63" t="s">
        <v>74</v>
      </c>
      <c r="AU63">
        <v>2020</v>
      </c>
      <c r="AV63">
        <v>57</v>
      </c>
      <c r="AW63">
        <v>2</v>
      </c>
      <c r="AX63" t="s">
        <v>74</v>
      </c>
      <c r="AY63" t="s">
        <v>74</v>
      </c>
      <c r="AZ63" t="s">
        <v>74</v>
      </c>
      <c r="BA63" t="s">
        <v>74</v>
      </c>
      <c r="BB63">
        <v>210</v>
      </c>
      <c r="BC63" t="s">
        <v>557</v>
      </c>
      <c r="BD63" t="s">
        <v>74</v>
      </c>
      <c r="BE63" t="s">
        <v>74</v>
      </c>
      <c r="BF63" t="s">
        <v>74</v>
      </c>
      <c r="BG63" t="s">
        <v>74</v>
      </c>
      <c r="BH63" t="s">
        <v>74</v>
      </c>
      <c r="BI63">
        <v>22</v>
      </c>
      <c r="BJ63" t="s">
        <v>1081</v>
      </c>
      <c r="BK63" t="s">
        <v>560</v>
      </c>
      <c r="BL63" t="s">
        <v>1081</v>
      </c>
      <c r="BM63" t="s">
        <v>1456</v>
      </c>
      <c r="BN63" t="s">
        <v>74</v>
      </c>
      <c r="BO63" t="s">
        <v>74</v>
      </c>
      <c r="BP63" t="s">
        <v>74</v>
      </c>
      <c r="BQ63" t="s">
        <v>74</v>
      </c>
      <c r="BR63" t="s">
        <v>106</v>
      </c>
      <c r="BS63" t="s">
        <v>1457</v>
      </c>
      <c r="BT63" t="str">
        <f>HYPERLINK("https%3A%2F%2Fwww.webofscience.com%2Fwos%2Fwoscc%2Ffull-record%2FWOS:000566825800003","View Full Record in Web of Science")</f>
        <v>View Full Record in Web of Science</v>
      </c>
    </row>
    <row r="64" spans="1:72" x14ac:dyDescent="0.25">
      <c r="A64" t="s">
        <v>72</v>
      </c>
      <c r="B64" t="s">
        <v>1458</v>
      </c>
      <c r="C64" t="s">
        <v>74</v>
      </c>
      <c r="D64" t="s">
        <v>74</v>
      </c>
      <c r="E64" t="s">
        <v>74</v>
      </c>
      <c r="F64" t="s">
        <v>1459</v>
      </c>
      <c r="G64" t="s">
        <v>74</v>
      </c>
      <c r="H64" t="s">
        <v>74</v>
      </c>
      <c r="I64" t="s">
        <v>1460</v>
      </c>
      <c r="J64" t="s">
        <v>1461</v>
      </c>
      <c r="K64" t="s">
        <v>74</v>
      </c>
      <c r="L64" t="s">
        <v>74</v>
      </c>
      <c r="M64" t="s">
        <v>78</v>
      </c>
      <c r="N64" t="s">
        <v>112</v>
      </c>
      <c r="O64" t="s">
        <v>74</v>
      </c>
      <c r="P64" t="s">
        <v>74</v>
      </c>
      <c r="Q64" t="s">
        <v>74</v>
      </c>
      <c r="R64" t="s">
        <v>74</v>
      </c>
      <c r="S64" t="s">
        <v>74</v>
      </c>
      <c r="T64" t="s">
        <v>1462</v>
      </c>
      <c r="U64" t="s">
        <v>1463</v>
      </c>
      <c r="V64" t="s">
        <v>1464</v>
      </c>
      <c r="W64" t="s">
        <v>1465</v>
      </c>
      <c r="X64" t="s">
        <v>263</v>
      </c>
      <c r="Y64" t="s">
        <v>1466</v>
      </c>
      <c r="Z64" t="s">
        <v>1467</v>
      </c>
      <c r="AA64" t="s">
        <v>1468</v>
      </c>
      <c r="AB64" t="s">
        <v>1469</v>
      </c>
      <c r="AC64" t="s">
        <v>1470</v>
      </c>
      <c r="AD64" t="s">
        <v>730</v>
      </c>
      <c r="AE64" t="s">
        <v>1471</v>
      </c>
      <c r="AF64" t="s">
        <v>74</v>
      </c>
      <c r="AG64">
        <v>74</v>
      </c>
      <c r="AH64">
        <v>2</v>
      </c>
      <c r="AI64">
        <v>2</v>
      </c>
      <c r="AJ64">
        <v>2</v>
      </c>
      <c r="AK64">
        <v>15</v>
      </c>
      <c r="AL64" t="s">
        <v>1472</v>
      </c>
      <c r="AM64" t="s">
        <v>384</v>
      </c>
      <c r="AN64" t="s">
        <v>1473</v>
      </c>
      <c r="AO64" t="s">
        <v>1474</v>
      </c>
      <c r="AP64" t="s">
        <v>1475</v>
      </c>
      <c r="AQ64" t="s">
        <v>74</v>
      </c>
      <c r="AR64" t="s">
        <v>1476</v>
      </c>
      <c r="AS64" t="s">
        <v>1477</v>
      </c>
      <c r="AT64" t="s">
        <v>1478</v>
      </c>
      <c r="AU64">
        <v>2020</v>
      </c>
      <c r="AV64">
        <v>66</v>
      </c>
      <c r="AW64" t="s">
        <v>74</v>
      </c>
      <c r="AX64" t="s">
        <v>74</v>
      </c>
      <c r="AY64" t="s">
        <v>74</v>
      </c>
      <c r="AZ64" t="s">
        <v>74</v>
      </c>
      <c r="BA64" t="s">
        <v>74</v>
      </c>
      <c r="BB64" t="s">
        <v>74</v>
      </c>
      <c r="BC64" t="s">
        <v>74</v>
      </c>
      <c r="BD64">
        <v>101104</v>
      </c>
      <c r="BE64" t="s">
        <v>1479</v>
      </c>
      <c r="BF64" t="str">
        <f>HYPERLINK("http://dx.doi.org/10.1016/j.appdev.2019.101104","http://dx.doi.org/10.1016/j.appdev.2019.101104")</f>
        <v>http://dx.doi.org/10.1016/j.appdev.2019.101104</v>
      </c>
      <c r="BG64" t="s">
        <v>74</v>
      </c>
      <c r="BH64" t="s">
        <v>74</v>
      </c>
      <c r="BI64">
        <v>12</v>
      </c>
      <c r="BJ64" t="s">
        <v>1480</v>
      </c>
      <c r="BK64" t="s">
        <v>102</v>
      </c>
      <c r="BL64" t="s">
        <v>103</v>
      </c>
      <c r="BM64" t="s">
        <v>1481</v>
      </c>
      <c r="BN64" t="s">
        <v>74</v>
      </c>
      <c r="BO64" t="s">
        <v>74</v>
      </c>
      <c r="BP64" t="s">
        <v>74</v>
      </c>
      <c r="BQ64" t="s">
        <v>74</v>
      </c>
      <c r="BR64" t="s">
        <v>106</v>
      </c>
      <c r="BS64" t="s">
        <v>1482</v>
      </c>
      <c r="BT64" t="str">
        <f>HYPERLINK("https%3A%2F%2Fwww.webofscience.com%2Fwos%2Fwoscc%2Ffull-record%2FWOS:000513986400012","View Full Record in Web of Science")</f>
        <v>View Full Record in Web of Science</v>
      </c>
    </row>
    <row r="65" spans="1:72" x14ac:dyDescent="0.25">
      <c r="A65" t="s">
        <v>72</v>
      </c>
      <c r="B65" t="s">
        <v>1483</v>
      </c>
      <c r="C65" t="s">
        <v>74</v>
      </c>
      <c r="D65" t="s">
        <v>74</v>
      </c>
      <c r="E65" t="s">
        <v>74</v>
      </c>
      <c r="F65" t="s">
        <v>1484</v>
      </c>
      <c r="G65" t="s">
        <v>74</v>
      </c>
      <c r="H65" t="s">
        <v>74</v>
      </c>
      <c r="I65" t="s">
        <v>1485</v>
      </c>
      <c r="J65" t="s">
        <v>1486</v>
      </c>
      <c r="K65" t="s">
        <v>74</v>
      </c>
      <c r="L65" t="s">
        <v>74</v>
      </c>
      <c r="M65" t="s">
        <v>78</v>
      </c>
      <c r="N65" t="s">
        <v>112</v>
      </c>
      <c r="O65" t="s">
        <v>74</v>
      </c>
      <c r="P65" t="s">
        <v>74</v>
      </c>
      <c r="Q65" t="s">
        <v>74</v>
      </c>
      <c r="R65" t="s">
        <v>74</v>
      </c>
      <c r="S65" t="s">
        <v>74</v>
      </c>
      <c r="T65" t="s">
        <v>1487</v>
      </c>
      <c r="U65" t="s">
        <v>74</v>
      </c>
      <c r="V65" t="s">
        <v>1488</v>
      </c>
      <c r="W65" t="s">
        <v>1489</v>
      </c>
      <c r="X65" t="s">
        <v>1490</v>
      </c>
      <c r="Y65" t="s">
        <v>1491</v>
      </c>
      <c r="Z65" t="s">
        <v>1492</v>
      </c>
      <c r="AA65" t="s">
        <v>74</v>
      </c>
      <c r="AB65" t="s">
        <v>74</v>
      </c>
      <c r="AC65" t="s">
        <v>74</v>
      </c>
      <c r="AD65" t="s">
        <v>74</v>
      </c>
      <c r="AE65" t="s">
        <v>74</v>
      </c>
      <c r="AF65" t="s">
        <v>74</v>
      </c>
      <c r="AG65">
        <v>19</v>
      </c>
      <c r="AH65">
        <v>1</v>
      </c>
      <c r="AI65">
        <v>1</v>
      </c>
      <c r="AJ65">
        <v>2</v>
      </c>
      <c r="AK65">
        <v>12</v>
      </c>
      <c r="AL65" t="s">
        <v>1493</v>
      </c>
      <c r="AM65" t="s">
        <v>1494</v>
      </c>
      <c r="AN65" t="s">
        <v>1495</v>
      </c>
      <c r="AO65" t="s">
        <v>1496</v>
      </c>
      <c r="AP65" t="s">
        <v>1497</v>
      </c>
      <c r="AQ65" t="s">
        <v>74</v>
      </c>
      <c r="AR65" t="s">
        <v>1498</v>
      </c>
      <c r="AS65" t="s">
        <v>1499</v>
      </c>
      <c r="AT65" t="s">
        <v>74</v>
      </c>
      <c r="AU65">
        <v>2020</v>
      </c>
      <c r="AV65">
        <v>34</v>
      </c>
      <c r="AW65">
        <v>4</v>
      </c>
      <c r="AX65" t="s">
        <v>74</v>
      </c>
      <c r="AY65" t="s">
        <v>74</v>
      </c>
      <c r="AZ65" t="s">
        <v>74</v>
      </c>
      <c r="BA65" t="s">
        <v>74</v>
      </c>
      <c r="BB65">
        <v>114</v>
      </c>
      <c r="BC65">
        <v>125</v>
      </c>
      <c r="BD65" t="s">
        <v>74</v>
      </c>
      <c r="BE65" t="s">
        <v>1500</v>
      </c>
      <c r="BF65" t="str">
        <f>HYPERLINK("http://dx.doi.org/10.24917/20801653.344.7","http://dx.doi.org/10.24917/20801653.344.7")</f>
        <v>http://dx.doi.org/10.24917/20801653.344.7</v>
      </c>
      <c r="BG65" t="s">
        <v>74</v>
      </c>
      <c r="BH65" t="s">
        <v>74</v>
      </c>
      <c r="BI65">
        <v>12</v>
      </c>
      <c r="BJ65" t="s">
        <v>1501</v>
      </c>
      <c r="BK65" t="s">
        <v>129</v>
      </c>
      <c r="BL65" t="s">
        <v>1501</v>
      </c>
      <c r="BM65" t="s">
        <v>1502</v>
      </c>
      <c r="BN65" t="s">
        <v>74</v>
      </c>
      <c r="BO65" t="s">
        <v>131</v>
      </c>
      <c r="BP65" t="s">
        <v>74</v>
      </c>
      <c r="BQ65" t="s">
        <v>74</v>
      </c>
      <c r="BR65" t="s">
        <v>106</v>
      </c>
      <c r="BS65" t="s">
        <v>1503</v>
      </c>
      <c r="BT65" t="str">
        <f>HYPERLINK("https%3A%2F%2Fwww.webofscience.com%2Fwos%2Fwoscc%2Ffull-record%2FWOS:000604709400008","View Full Record in Web of Science")</f>
        <v>View Full Record in Web of Science</v>
      </c>
    </row>
    <row r="66" spans="1:72" x14ac:dyDescent="0.25">
      <c r="A66" t="s">
        <v>72</v>
      </c>
      <c r="B66" t="s">
        <v>1504</v>
      </c>
      <c r="C66" t="s">
        <v>74</v>
      </c>
      <c r="D66" t="s">
        <v>74</v>
      </c>
      <c r="E66" t="s">
        <v>74</v>
      </c>
      <c r="F66" t="s">
        <v>1505</v>
      </c>
      <c r="G66" t="s">
        <v>74</v>
      </c>
      <c r="H66" t="s">
        <v>74</v>
      </c>
      <c r="I66" t="s">
        <v>1506</v>
      </c>
      <c r="J66" t="s">
        <v>1507</v>
      </c>
      <c r="K66" t="s">
        <v>74</v>
      </c>
      <c r="L66" t="s">
        <v>74</v>
      </c>
      <c r="M66" t="s">
        <v>78</v>
      </c>
      <c r="N66" t="s">
        <v>112</v>
      </c>
      <c r="O66" t="s">
        <v>74</v>
      </c>
      <c r="P66" t="s">
        <v>74</v>
      </c>
      <c r="Q66" t="s">
        <v>74</v>
      </c>
      <c r="R66" t="s">
        <v>74</v>
      </c>
      <c r="S66" t="s">
        <v>74</v>
      </c>
      <c r="T66" t="s">
        <v>1508</v>
      </c>
      <c r="U66" t="s">
        <v>1509</v>
      </c>
      <c r="V66" t="s">
        <v>1510</v>
      </c>
      <c r="W66" t="s">
        <v>1511</v>
      </c>
      <c r="X66" t="s">
        <v>1512</v>
      </c>
      <c r="Y66" t="s">
        <v>1513</v>
      </c>
      <c r="Z66" t="s">
        <v>1514</v>
      </c>
      <c r="AA66" t="s">
        <v>1515</v>
      </c>
      <c r="AB66" t="s">
        <v>1516</v>
      </c>
      <c r="AC66" t="s">
        <v>1517</v>
      </c>
      <c r="AD66" t="s">
        <v>1518</v>
      </c>
      <c r="AE66" t="s">
        <v>1519</v>
      </c>
      <c r="AF66" t="s">
        <v>74</v>
      </c>
      <c r="AG66">
        <v>41</v>
      </c>
      <c r="AH66">
        <v>1</v>
      </c>
      <c r="AI66">
        <v>1</v>
      </c>
      <c r="AJ66">
        <v>0</v>
      </c>
      <c r="AK66">
        <v>7</v>
      </c>
      <c r="AL66" t="s">
        <v>1520</v>
      </c>
      <c r="AM66" t="s">
        <v>532</v>
      </c>
      <c r="AN66" t="s">
        <v>1521</v>
      </c>
      <c r="AO66" t="s">
        <v>1522</v>
      </c>
      <c r="AP66" t="s">
        <v>74</v>
      </c>
      <c r="AQ66" t="s">
        <v>74</v>
      </c>
      <c r="AR66" t="s">
        <v>1523</v>
      </c>
      <c r="AS66" t="s">
        <v>1524</v>
      </c>
      <c r="AT66" t="s">
        <v>1525</v>
      </c>
      <c r="AU66">
        <v>2019</v>
      </c>
      <c r="AV66">
        <v>9</v>
      </c>
      <c r="AW66">
        <v>3</v>
      </c>
      <c r="AX66" t="s">
        <v>74</v>
      </c>
      <c r="AY66" t="s">
        <v>74</v>
      </c>
      <c r="AZ66" t="s">
        <v>74</v>
      </c>
      <c r="BA66" t="s">
        <v>74</v>
      </c>
      <c r="BB66">
        <v>639</v>
      </c>
      <c r="BC66">
        <v>642</v>
      </c>
      <c r="BD66" t="s">
        <v>74</v>
      </c>
      <c r="BE66" t="s">
        <v>1526</v>
      </c>
      <c r="BF66" t="str">
        <f>HYPERLINK("http://dx.doi.org/10.15414/jmbfs.2019/20.9.3.639-642","http://dx.doi.org/10.15414/jmbfs.2019/20.9.3.639-642")</f>
        <v>http://dx.doi.org/10.15414/jmbfs.2019/20.9.3.639-642</v>
      </c>
      <c r="BG66" t="s">
        <v>74</v>
      </c>
      <c r="BH66" t="s">
        <v>74</v>
      </c>
      <c r="BI66">
        <v>4</v>
      </c>
      <c r="BJ66" t="s">
        <v>1527</v>
      </c>
      <c r="BK66" t="s">
        <v>129</v>
      </c>
      <c r="BL66" t="s">
        <v>1527</v>
      </c>
      <c r="BM66" t="s">
        <v>1528</v>
      </c>
      <c r="BN66" t="s">
        <v>74</v>
      </c>
      <c r="BO66" t="s">
        <v>131</v>
      </c>
      <c r="BP66" t="s">
        <v>74</v>
      </c>
      <c r="BQ66" t="s">
        <v>74</v>
      </c>
      <c r="BR66" t="s">
        <v>106</v>
      </c>
      <c r="BS66" t="s">
        <v>1529</v>
      </c>
      <c r="BT66" t="str">
        <f>HYPERLINK("https%3A%2F%2Fwww.webofscience.com%2Fwos%2Fwoscc%2Ffull-record%2FWOS:000500542200027","View Full Record in Web of Science")</f>
        <v>View Full Record in Web of Science</v>
      </c>
    </row>
    <row r="67" spans="1:72" x14ac:dyDescent="0.25">
      <c r="A67" t="s">
        <v>72</v>
      </c>
      <c r="B67" t="s">
        <v>1530</v>
      </c>
      <c r="C67" t="s">
        <v>74</v>
      </c>
      <c r="D67" t="s">
        <v>74</v>
      </c>
      <c r="E67" t="s">
        <v>74</v>
      </c>
      <c r="F67" t="s">
        <v>1531</v>
      </c>
      <c r="G67" t="s">
        <v>74</v>
      </c>
      <c r="H67" t="s">
        <v>74</v>
      </c>
      <c r="I67" t="s">
        <v>1532</v>
      </c>
      <c r="J67" t="s">
        <v>1533</v>
      </c>
      <c r="K67" t="s">
        <v>74</v>
      </c>
      <c r="L67" t="s">
        <v>74</v>
      </c>
      <c r="M67" t="s">
        <v>78</v>
      </c>
      <c r="N67" t="s">
        <v>112</v>
      </c>
      <c r="O67" t="s">
        <v>74</v>
      </c>
      <c r="P67" t="s">
        <v>74</v>
      </c>
      <c r="Q67" t="s">
        <v>74</v>
      </c>
      <c r="R67" t="s">
        <v>74</v>
      </c>
      <c r="S67" t="s">
        <v>74</v>
      </c>
      <c r="T67" t="s">
        <v>1534</v>
      </c>
      <c r="U67" t="s">
        <v>1535</v>
      </c>
      <c r="V67" t="s">
        <v>1536</v>
      </c>
      <c r="W67" t="s">
        <v>1537</v>
      </c>
      <c r="X67" t="s">
        <v>674</v>
      </c>
      <c r="Y67" t="s">
        <v>1538</v>
      </c>
      <c r="Z67" t="s">
        <v>74</v>
      </c>
      <c r="AA67" t="s">
        <v>1539</v>
      </c>
      <c r="AB67" t="s">
        <v>1540</v>
      </c>
      <c r="AC67" t="s">
        <v>1541</v>
      </c>
      <c r="AD67" t="s">
        <v>1542</v>
      </c>
      <c r="AE67" t="s">
        <v>1543</v>
      </c>
      <c r="AF67" t="s">
        <v>74</v>
      </c>
      <c r="AG67">
        <v>46</v>
      </c>
      <c r="AH67">
        <v>2</v>
      </c>
      <c r="AI67">
        <v>2</v>
      </c>
      <c r="AJ67">
        <v>1</v>
      </c>
      <c r="AK67">
        <v>5</v>
      </c>
      <c r="AL67" t="s">
        <v>1544</v>
      </c>
      <c r="AM67" t="s">
        <v>1545</v>
      </c>
      <c r="AN67" t="s">
        <v>1546</v>
      </c>
      <c r="AO67" t="s">
        <v>1547</v>
      </c>
      <c r="AP67" t="s">
        <v>1548</v>
      </c>
      <c r="AQ67" t="s">
        <v>74</v>
      </c>
      <c r="AR67" t="s">
        <v>1549</v>
      </c>
      <c r="AS67" t="s">
        <v>1550</v>
      </c>
      <c r="AT67" t="s">
        <v>713</v>
      </c>
      <c r="AU67">
        <v>2019</v>
      </c>
      <c r="AV67">
        <v>12</v>
      </c>
      <c r="AW67">
        <v>2</v>
      </c>
      <c r="AX67" t="s">
        <v>74</v>
      </c>
      <c r="AY67" t="s">
        <v>74</v>
      </c>
      <c r="AZ67" t="s">
        <v>74</v>
      </c>
      <c r="BA67" t="s">
        <v>74</v>
      </c>
      <c r="BB67">
        <v>9</v>
      </c>
      <c r="BC67">
        <v>28</v>
      </c>
      <c r="BD67" t="s">
        <v>74</v>
      </c>
      <c r="BE67" t="s">
        <v>1551</v>
      </c>
      <c r="BF67" t="str">
        <f>HYPERLINK("http://dx.doi.org/10.2478/nispa-2019-0012","http://dx.doi.org/10.2478/nispa-2019-0012")</f>
        <v>http://dx.doi.org/10.2478/nispa-2019-0012</v>
      </c>
      <c r="BG67" t="s">
        <v>74</v>
      </c>
      <c r="BH67" t="s">
        <v>74</v>
      </c>
      <c r="BI67">
        <v>20</v>
      </c>
      <c r="BJ67" t="s">
        <v>128</v>
      </c>
      <c r="BK67" t="s">
        <v>129</v>
      </c>
      <c r="BL67" t="s">
        <v>128</v>
      </c>
      <c r="BM67" t="s">
        <v>1552</v>
      </c>
      <c r="BN67" t="s">
        <v>74</v>
      </c>
      <c r="BO67" t="s">
        <v>182</v>
      </c>
      <c r="BP67" t="s">
        <v>74</v>
      </c>
      <c r="BQ67" t="s">
        <v>74</v>
      </c>
      <c r="BR67" t="s">
        <v>106</v>
      </c>
      <c r="BS67" t="s">
        <v>1553</v>
      </c>
      <c r="BT67" t="str">
        <f>HYPERLINK("https%3A%2F%2Fwww.webofscience.com%2Fwos%2Fwoscc%2Ffull-record%2FWOS:000502563300001","View Full Record in Web of Science")</f>
        <v>View Full Record in Web of Science</v>
      </c>
    </row>
    <row r="68" spans="1:72" x14ac:dyDescent="0.25">
      <c r="A68" t="s">
        <v>72</v>
      </c>
      <c r="B68" t="s">
        <v>1554</v>
      </c>
      <c r="C68" t="s">
        <v>74</v>
      </c>
      <c r="D68" t="s">
        <v>74</v>
      </c>
      <c r="E68" t="s">
        <v>74</v>
      </c>
      <c r="F68" t="s">
        <v>1555</v>
      </c>
      <c r="G68" t="s">
        <v>74</v>
      </c>
      <c r="H68" t="s">
        <v>74</v>
      </c>
      <c r="I68" t="s">
        <v>1556</v>
      </c>
      <c r="J68" t="s">
        <v>1557</v>
      </c>
      <c r="K68" t="s">
        <v>74</v>
      </c>
      <c r="L68" t="s">
        <v>74</v>
      </c>
      <c r="M68" t="s">
        <v>78</v>
      </c>
      <c r="N68" t="s">
        <v>112</v>
      </c>
      <c r="O68" t="s">
        <v>74</v>
      </c>
      <c r="P68" t="s">
        <v>74</v>
      </c>
      <c r="Q68" t="s">
        <v>74</v>
      </c>
      <c r="R68" t="s">
        <v>74</v>
      </c>
      <c r="S68" t="s">
        <v>74</v>
      </c>
      <c r="T68" t="s">
        <v>1558</v>
      </c>
      <c r="U68" t="s">
        <v>1559</v>
      </c>
      <c r="V68" t="s">
        <v>1560</v>
      </c>
      <c r="W68" t="s">
        <v>1561</v>
      </c>
      <c r="X68" t="s">
        <v>1562</v>
      </c>
      <c r="Y68" t="s">
        <v>1563</v>
      </c>
      <c r="Z68" t="s">
        <v>1564</v>
      </c>
      <c r="AA68" t="s">
        <v>1565</v>
      </c>
      <c r="AB68" t="s">
        <v>1566</v>
      </c>
      <c r="AC68" t="s">
        <v>1567</v>
      </c>
      <c r="AD68" t="s">
        <v>1568</v>
      </c>
      <c r="AE68" t="s">
        <v>1569</v>
      </c>
      <c r="AF68" t="s">
        <v>74</v>
      </c>
      <c r="AG68">
        <v>33</v>
      </c>
      <c r="AH68">
        <v>5</v>
      </c>
      <c r="AI68">
        <v>5</v>
      </c>
      <c r="AJ68">
        <v>3</v>
      </c>
      <c r="AK68">
        <v>20</v>
      </c>
      <c r="AL68" t="s">
        <v>92</v>
      </c>
      <c r="AM68" t="s">
        <v>93</v>
      </c>
      <c r="AN68" t="s">
        <v>94</v>
      </c>
      <c r="AO68" t="s">
        <v>1570</v>
      </c>
      <c r="AP68" t="s">
        <v>1571</v>
      </c>
      <c r="AQ68" t="s">
        <v>74</v>
      </c>
      <c r="AR68" t="s">
        <v>1557</v>
      </c>
      <c r="AS68" t="s">
        <v>1572</v>
      </c>
      <c r="AT68" t="s">
        <v>713</v>
      </c>
      <c r="AU68">
        <v>2019</v>
      </c>
      <c r="AV68">
        <v>51</v>
      </c>
      <c r="AW68">
        <v>4</v>
      </c>
      <c r="AX68" t="s">
        <v>74</v>
      </c>
      <c r="AY68" t="s">
        <v>74</v>
      </c>
      <c r="AZ68" t="s">
        <v>74</v>
      </c>
      <c r="BA68" t="s">
        <v>74</v>
      </c>
      <c r="BB68">
        <v>752</v>
      </c>
      <c r="BC68">
        <v>762</v>
      </c>
      <c r="BD68" t="s">
        <v>74</v>
      </c>
      <c r="BE68" t="s">
        <v>1573</v>
      </c>
      <c r="BF68" t="str">
        <f>HYPERLINK("http://dx.doi.org/10.1111/area.12537","http://dx.doi.org/10.1111/area.12537")</f>
        <v>http://dx.doi.org/10.1111/area.12537</v>
      </c>
      <c r="BG68" t="s">
        <v>74</v>
      </c>
      <c r="BH68" t="s">
        <v>74</v>
      </c>
      <c r="BI68">
        <v>11</v>
      </c>
      <c r="BJ68" t="s">
        <v>1501</v>
      </c>
      <c r="BK68" t="s">
        <v>102</v>
      </c>
      <c r="BL68" t="s">
        <v>1501</v>
      </c>
      <c r="BM68" t="s">
        <v>1574</v>
      </c>
      <c r="BN68" t="s">
        <v>74</v>
      </c>
      <c r="BO68" t="s">
        <v>74</v>
      </c>
      <c r="BP68" t="s">
        <v>74</v>
      </c>
      <c r="BQ68" t="s">
        <v>74</v>
      </c>
      <c r="BR68" t="s">
        <v>106</v>
      </c>
      <c r="BS68" t="s">
        <v>1575</v>
      </c>
      <c r="BT68" t="str">
        <f>HYPERLINK("https%3A%2F%2Fwww.webofscience.com%2Fwos%2Fwoscc%2Ffull-record%2FWOS:000494691500017","View Full Record in Web of Science")</f>
        <v>View Full Record in Web of Science</v>
      </c>
    </row>
    <row r="69" spans="1:72" x14ac:dyDescent="0.25">
      <c r="A69" t="s">
        <v>72</v>
      </c>
      <c r="B69" t="s">
        <v>1576</v>
      </c>
      <c r="C69" t="s">
        <v>74</v>
      </c>
      <c r="D69" t="s">
        <v>74</v>
      </c>
      <c r="E69" t="s">
        <v>74</v>
      </c>
      <c r="F69" t="s">
        <v>1577</v>
      </c>
      <c r="G69" t="s">
        <v>74</v>
      </c>
      <c r="H69" t="s">
        <v>74</v>
      </c>
      <c r="I69" t="s">
        <v>1578</v>
      </c>
      <c r="J69" t="s">
        <v>1579</v>
      </c>
      <c r="K69" t="s">
        <v>74</v>
      </c>
      <c r="L69" t="s">
        <v>74</v>
      </c>
      <c r="M69" t="s">
        <v>78</v>
      </c>
      <c r="N69" t="s">
        <v>112</v>
      </c>
      <c r="O69" t="s">
        <v>74</v>
      </c>
      <c r="P69" t="s">
        <v>74</v>
      </c>
      <c r="Q69" t="s">
        <v>74</v>
      </c>
      <c r="R69" t="s">
        <v>74</v>
      </c>
      <c r="S69" t="s">
        <v>74</v>
      </c>
      <c r="T69" t="s">
        <v>1580</v>
      </c>
      <c r="U69" t="s">
        <v>1581</v>
      </c>
      <c r="V69" t="s">
        <v>1582</v>
      </c>
      <c r="W69" t="s">
        <v>1583</v>
      </c>
      <c r="X69" t="s">
        <v>1584</v>
      </c>
      <c r="Y69" t="s">
        <v>1585</v>
      </c>
      <c r="Z69" t="s">
        <v>1586</v>
      </c>
      <c r="AA69" t="s">
        <v>1587</v>
      </c>
      <c r="AB69" t="s">
        <v>1588</v>
      </c>
      <c r="AC69" t="s">
        <v>1589</v>
      </c>
      <c r="AD69" t="s">
        <v>1590</v>
      </c>
      <c r="AE69" t="s">
        <v>1591</v>
      </c>
      <c r="AF69" t="s">
        <v>74</v>
      </c>
      <c r="AG69">
        <v>61</v>
      </c>
      <c r="AH69">
        <v>3</v>
      </c>
      <c r="AI69">
        <v>3</v>
      </c>
      <c r="AJ69">
        <v>0</v>
      </c>
      <c r="AK69">
        <v>16</v>
      </c>
      <c r="AL69" t="s">
        <v>291</v>
      </c>
      <c r="AM69" t="s">
        <v>292</v>
      </c>
      <c r="AN69" t="s">
        <v>293</v>
      </c>
      <c r="AO69" t="s">
        <v>1592</v>
      </c>
      <c r="AP69" t="s">
        <v>1593</v>
      </c>
      <c r="AQ69" t="s">
        <v>74</v>
      </c>
      <c r="AR69" t="s">
        <v>1594</v>
      </c>
      <c r="AS69" t="s">
        <v>1595</v>
      </c>
      <c r="AT69" t="s">
        <v>1596</v>
      </c>
      <c r="AU69">
        <v>2021</v>
      </c>
      <c r="AV69">
        <v>30</v>
      </c>
      <c r="AW69">
        <v>3</v>
      </c>
      <c r="AX69" t="s">
        <v>74</v>
      </c>
      <c r="AY69" t="s">
        <v>74</v>
      </c>
      <c r="AZ69" t="s">
        <v>74</v>
      </c>
      <c r="BA69" t="s">
        <v>74</v>
      </c>
      <c r="BB69">
        <v>221</v>
      </c>
      <c r="BC69">
        <v>238</v>
      </c>
      <c r="BD69" t="s">
        <v>74</v>
      </c>
      <c r="BE69" t="s">
        <v>1597</v>
      </c>
      <c r="BF69" t="str">
        <f>HYPERLINK("http://dx.doi.org/10.1080/10438599.2019.1689565","http://dx.doi.org/10.1080/10438599.2019.1689565")</f>
        <v>http://dx.doi.org/10.1080/10438599.2019.1689565</v>
      </c>
      <c r="BG69" t="s">
        <v>74</v>
      </c>
      <c r="BH69" t="s">
        <v>1598</v>
      </c>
      <c r="BI69">
        <v>18</v>
      </c>
      <c r="BJ69" t="s">
        <v>155</v>
      </c>
      <c r="BK69" t="s">
        <v>102</v>
      </c>
      <c r="BL69" t="s">
        <v>156</v>
      </c>
      <c r="BM69" t="s">
        <v>1599</v>
      </c>
      <c r="BN69" t="s">
        <v>74</v>
      </c>
      <c r="BO69" t="s">
        <v>74</v>
      </c>
      <c r="BP69" t="s">
        <v>74</v>
      </c>
      <c r="BQ69" t="s">
        <v>74</v>
      </c>
      <c r="BR69" t="s">
        <v>106</v>
      </c>
      <c r="BS69" t="s">
        <v>1600</v>
      </c>
      <c r="BT69" t="str">
        <f>HYPERLINK("https%3A%2F%2Fwww.webofscience.com%2Fwos%2Fwoscc%2Ffull-record%2FWOS:000496514800001","View Full Record in Web of Science")</f>
        <v>View Full Record in Web of Science</v>
      </c>
    </row>
    <row r="70" spans="1:72" x14ac:dyDescent="0.25">
      <c r="A70" t="s">
        <v>72</v>
      </c>
      <c r="B70" t="s">
        <v>1601</v>
      </c>
      <c r="C70" t="s">
        <v>74</v>
      </c>
      <c r="D70" t="s">
        <v>74</v>
      </c>
      <c r="E70" t="s">
        <v>74</v>
      </c>
      <c r="F70" t="s">
        <v>1602</v>
      </c>
      <c r="G70" t="s">
        <v>74</v>
      </c>
      <c r="H70" t="s">
        <v>74</v>
      </c>
      <c r="I70" t="s">
        <v>1603</v>
      </c>
      <c r="J70" t="s">
        <v>1604</v>
      </c>
      <c r="K70" t="s">
        <v>74</v>
      </c>
      <c r="L70" t="s">
        <v>74</v>
      </c>
      <c r="M70" t="s">
        <v>78</v>
      </c>
      <c r="N70" t="s">
        <v>112</v>
      </c>
      <c r="O70" t="s">
        <v>74</v>
      </c>
      <c r="P70" t="s">
        <v>74</v>
      </c>
      <c r="Q70" t="s">
        <v>74</v>
      </c>
      <c r="R70" t="s">
        <v>74</v>
      </c>
      <c r="S70" t="s">
        <v>74</v>
      </c>
      <c r="T70" t="s">
        <v>1605</v>
      </c>
      <c r="U70" t="s">
        <v>74</v>
      </c>
      <c r="V70" t="s">
        <v>1606</v>
      </c>
      <c r="W70" t="s">
        <v>1607</v>
      </c>
      <c r="X70" t="s">
        <v>674</v>
      </c>
      <c r="Y70" t="s">
        <v>1608</v>
      </c>
      <c r="Z70" t="s">
        <v>74</v>
      </c>
      <c r="AA70" t="s">
        <v>74</v>
      </c>
      <c r="AB70" t="s">
        <v>1609</v>
      </c>
      <c r="AC70" t="s">
        <v>74</v>
      </c>
      <c r="AD70" t="s">
        <v>74</v>
      </c>
      <c r="AE70" t="s">
        <v>74</v>
      </c>
      <c r="AF70" t="s">
        <v>74</v>
      </c>
      <c r="AG70">
        <v>30</v>
      </c>
      <c r="AH70">
        <v>2</v>
      </c>
      <c r="AI70">
        <v>2</v>
      </c>
      <c r="AJ70">
        <v>0</v>
      </c>
      <c r="AK70">
        <v>4</v>
      </c>
      <c r="AL70" t="s">
        <v>1610</v>
      </c>
      <c r="AM70" t="s">
        <v>1611</v>
      </c>
      <c r="AN70" t="s">
        <v>1612</v>
      </c>
      <c r="AO70" t="s">
        <v>1613</v>
      </c>
      <c r="AP70" t="s">
        <v>1614</v>
      </c>
      <c r="AQ70" t="s">
        <v>74</v>
      </c>
      <c r="AR70" t="s">
        <v>1615</v>
      </c>
      <c r="AS70" t="s">
        <v>1616</v>
      </c>
      <c r="AT70" t="s">
        <v>1617</v>
      </c>
      <c r="AU70">
        <v>2019</v>
      </c>
      <c r="AV70">
        <v>33</v>
      </c>
      <c r="AW70">
        <v>4</v>
      </c>
      <c r="AX70" t="s">
        <v>74</v>
      </c>
      <c r="AY70" t="s">
        <v>74</v>
      </c>
      <c r="AZ70" t="s">
        <v>74</v>
      </c>
      <c r="BA70" t="s">
        <v>74</v>
      </c>
      <c r="BB70">
        <v>881</v>
      </c>
      <c r="BC70">
        <v>898</v>
      </c>
      <c r="BD70" t="s">
        <v>74</v>
      </c>
      <c r="BE70" t="s">
        <v>1618</v>
      </c>
      <c r="BF70" t="str">
        <f>HYPERLINK("http://dx.doi.org/10.1177/0888325419864418","http://dx.doi.org/10.1177/0888325419864418")</f>
        <v>http://dx.doi.org/10.1177/0888325419864418</v>
      </c>
      <c r="BG70" t="s">
        <v>74</v>
      </c>
      <c r="BH70" t="s">
        <v>74</v>
      </c>
      <c r="BI70">
        <v>18</v>
      </c>
      <c r="BJ70" t="s">
        <v>1619</v>
      </c>
      <c r="BK70" t="s">
        <v>102</v>
      </c>
      <c r="BL70" t="s">
        <v>1620</v>
      </c>
      <c r="BM70" t="s">
        <v>1621</v>
      </c>
      <c r="BN70" t="s">
        <v>74</v>
      </c>
      <c r="BO70" t="s">
        <v>74</v>
      </c>
      <c r="BP70" t="s">
        <v>74</v>
      </c>
      <c r="BQ70" t="s">
        <v>74</v>
      </c>
      <c r="BR70" t="s">
        <v>106</v>
      </c>
      <c r="BS70" t="s">
        <v>1622</v>
      </c>
      <c r="BT70" t="str">
        <f>HYPERLINK("https%3A%2F%2Fwww.webofscience.com%2Fwos%2Fwoscc%2Ffull-record%2FWOS:000490315900007","View Full Record in Web of Science")</f>
        <v>View Full Record in Web of Science</v>
      </c>
    </row>
    <row r="71" spans="1:72" x14ac:dyDescent="0.25">
      <c r="A71" t="s">
        <v>72</v>
      </c>
      <c r="B71" t="s">
        <v>1623</v>
      </c>
      <c r="C71" t="s">
        <v>74</v>
      </c>
      <c r="D71" t="s">
        <v>74</v>
      </c>
      <c r="E71" t="s">
        <v>74</v>
      </c>
      <c r="F71" t="s">
        <v>1624</v>
      </c>
      <c r="G71" t="s">
        <v>74</v>
      </c>
      <c r="H71" t="s">
        <v>74</v>
      </c>
      <c r="I71" t="s">
        <v>1625</v>
      </c>
      <c r="J71" t="s">
        <v>1626</v>
      </c>
      <c r="K71" t="s">
        <v>74</v>
      </c>
      <c r="L71" t="s">
        <v>74</v>
      </c>
      <c r="M71" t="s">
        <v>78</v>
      </c>
      <c r="N71" t="s">
        <v>112</v>
      </c>
      <c r="O71" t="s">
        <v>74</v>
      </c>
      <c r="P71" t="s">
        <v>74</v>
      </c>
      <c r="Q71" t="s">
        <v>74</v>
      </c>
      <c r="R71" t="s">
        <v>74</v>
      </c>
      <c r="S71" t="s">
        <v>74</v>
      </c>
      <c r="T71" t="s">
        <v>1627</v>
      </c>
      <c r="U71" t="s">
        <v>1628</v>
      </c>
      <c r="V71" t="s">
        <v>1629</v>
      </c>
      <c r="W71" t="s">
        <v>1630</v>
      </c>
      <c r="X71" t="s">
        <v>674</v>
      </c>
      <c r="Y71" t="s">
        <v>1631</v>
      </c>
      <c r="Z71" t="s">
        <v>1632</v>
      </c>
      <c r="AA71" t="s">
        <v>1633</v>
      </c>
      <c r="AB71" t="s">
        <v>1634</v>
      </c>
      <c r="AC71" t="s">
        <v>1635</v>
      </c>
      <c r="AD71" t="s">
        <v>1636</v>
      </c>
      <c r="AE71" t="s">
        <v>1637</v>
      </c>
      <c r="AF71" t="s">
        <v>74</v>
      </c>
      <c r="AG71">
        <v>56</v>
      </c>
      <c r="AH71">
        <v>6</v>
      </c>
      <c r="AI71">
        <v>6</v>
      </c>
      <c r="AJ71">
        <v>0</v>
      </c>
      <c r="AK71">
        <v>1</v>
      </c>
      <c r="AL71" t="s">
        <v>291</v>
      </c>
      <c r="AM71" t="s">
        <v>292</v>
      </c>
      <c r="AN71" t="s">
        <v>293</v>
      </c>
      <c r="AO71" t="s">
        <v>1638</v>
      </c>
      <c r="AP71" t="s">
        <v>1639</v>
      </c>
      <c r="AQ71" t="s">
        <v>74</v>
      </c>
      <c r="AR71" t="s">
        <v>1640</v>
      </c>
      <c r="AS71" t="s">
        <v>1641</v>
      </c>
      <c r="AT71" t="s">
        <v>1642</v>
      </c>
      <c r="AU71">
        <v>2019</v>
      </c>
      <c r="AV71">
        <v>25</v>
      </c>
      <c r="AW71">
        <v>4</v>
      </c>
      <c r="AX71" t="s">
        <v>74</v>
      </c>
      <c r="AY71" t="s">
        <v>74</v>
      </c>
      <c r="AZ71" t="s">
        <v>74</v>
      </c>
      <c r="BA71" t="s">
        <v>74</v>
      </c>
      <c r="BB71">
        <v>553</v>
      </c>
      <c r="BC71">
        <v>575</v>
      </c>
      <c r="BD71" t="s">
        <v>74</v>
      </c>
      <c r="BE71" t="s">
        <v>1643</v>
      </c>
      <c r="BF71" t="str">
        <f>HYPERLINK("http://dx.doi.org/10.1080/13572334.2019.1697049","http://dx.doi.org/10.1080/13572334.2019.1697049")</f>
        <v>http://dx.doi.org/10.1080/13572334.2019.1697049</v>
      </c>
      <c r="BG71" t="s">
        <v>74</v>
      </c>
      <c r="BH71" t="s">
        <v>74</v>
      </c>
      <c r="BI71">
        <v>23</v>
      </c>
      <c r="BJ71" t="s">
        <v>1644</v>
      </c>
      <c r="BK71" t="s">
        <v>129</v>
      </c>
      <c r="BL71" t="s">
        <v>276</v>
      </c>
      <c r="BM71" t="s">
        <v>1645</v>
      </c>
      <c r="BN71" t="s">
        <v>74</v>
      </c>
      <c r="BO71" t="s">
        <v>74</v>
      </c>
      <c r="BP71" t="s">
        <v>74</v>
      </c>
      <c r="BQ71" t="s">
        <v>74</v>
      </c>
      <c r="BR71" t="s">
        <v>106</v>
      </c>
      <c r="BS71" t="s">
        <v>1646</v>
      </c>
      <c r="BT71" t="str">
        <f>HYPERLINK("https%3A%2F%2Fwww.webofscience.com%2Fwos%2Fwoscc%2Ffull-record%2FWOS:000505116000006","View Full Record in Web of Science")</f>
        <v>View Full Record in Web of Science</v>
      </c>
    </row>
    <row r="72" spans="1:72" x14ac:dyDescent="0.25">
      <c r="A72" t="s">
        <v>72</v>
      </c>
      <c r="B72" t="s">
        <v>1647</v>
      </c>
      <c r="C72" t="s">
        <v>74</v>
      </c>
      <c r="D72" t="s">
        <v>74</v>
      </c>
      <c r="E72" t="s">
        <v>74</v>
      </c>
      <c r="F72" t="s">
        <v>1648</v>
      </c>
      <c r="G72" t="s">
        <v>74</v>
      </c>
      <c r="H72" t="s">
        <v>74</v>
      </c>
      <c r="I72" t="s">
        <v>1649</v>
      </c>
      <c r="J72" t="s">
        <v>1650</v>
      </c>
      <c r="K72" t="s">
        <v>74</v>
      </c>
      <c r="L72" t="s">
        <v>74</v>
      </c>
      <c r="M72" t="s">
        <v>78</v>
      </c>
      <c r="N72" t="s">
        <v>112</v>
      </c>
      <c r="O72" t="s">
        <v>74</v>
      </c>
      <c r="P72" t="s">
        <v>74</v>
      </c>
      <c r="Q72" t="s">
        <v>74</v>
      </c>
      <c r="R72" t="s">
        <v>74</v>
      </c>
      <c r="S72" t="s">
        <v>74</v>
      </c>
      <c r="T72" t="s">
        <v>1651</v>
      </c>
      <c r="U72" t="s">
        <v>1652</v>
      </c>
      <c r="V72" t="s">
        <v>1653</v>
      </c>
      <c r="W72" t="s">
        <v>1654</v>
      </c>
      <c r="X72" t="s">
        <v>674</v>
      </c>
      <c r="Y72" t="s">
        <v>1655</v>
      </c>
      <c r="Z72" t="s">
        <v>1656</v>
      </c>
      <c r="AA72" t="s">
        <v>1657</v>
      </c>
      <c r="AB72" t="s">
        <v>1658</v>
      </c>
      <c r="AC72" t="s">
        <v>1659</v>
      </c>
      <c r="AD72" t="s">
        <v>730</v>
      </c>
      <c r="AE72" t="s">
        <v>1660</v>
      </c>
      <c r="AF72" t="s">
        <v>74</v>
      </c>
      <c r="AG72">
        <v>35</v>
      </c>
      <c r="AH72">
        <v>3</v>
      </c>
      <c r="AI72">
        <v>3</v>
      </c>
      <c r="AJ72">
        <v>0</v>
      </c>
      <c r="AK72">
        <v>2</v>
      </c>
      <c r="AL72" t="s">
        <v>1610</v>
      </c>
      <c r="AM72" t="s">
        <v>1611</v>
      </c>
      <c r="AN72" t="s">
        <v>1612</v>
      </c>
      <c r="AO72" t="s">
        <v>1661</v>
      </c>
      <c r="AP72" t="s">
        <v>1662</v>
      </c>
      <c r="AQ72" t="s">
        <v>74</v>
      </c>
      <c r="AR72" t="s">
        <v>1663</v>
      </c>
      <c r="AS72" t="s">
        <v>1664</v>
      </c>
      <c r="AT72" t="s">
        <v>371</v>
      </c>
      <c r="AU72">
        <v>2020</v>
      </c>
      <c r="AV72">
        <v>41</v>
      </c>
      <c r="AW72">
        <v>3</v>
      </c>
      <c r="AX72" t="s">
        <v>74</v>
      </c>
      <c r="AY72" t="s">
        <v>74</v>
      </c>
      <c r="AZ72" t="s">
        <v>74</v>
      </c>
      <c r="BA72" t="s">
        <v>74</v>
      </c>
      <c r="BB72">
        <v>267</v>
      </c>
      <c r="BC72">
        <v>287</v>
      </c>
      <c r="BD72" t="s">
        <v>1665</v>
      </c>
      <c r="BE72" t="s">
        <v>1666</v>
      </c>
      <c r="BF72" t="str">
        <f>HYPERLINK("http://dx.doi.org/10.1177/0192513X19876064","http://dx.doi.org/10.1177/0192513X19876064")</f>
        <v>http://dx.doi.org/10.1177/0192513X19876064</v>
      </c>
      <c r="BG72" t="s">
        <v>74</v>
      </c>
      <c r="BH72" t="s">
        <v>1667</v>
      </c>
      <c r="BI72">
        <v>21</v>
      </c>
      <c r="BJ72" t="s">
        <v>1668</v>
      </c>
      <c r="BK72" t="s">
        <v>102</v>
      </c>
      <c r="BL72" t="s">
        <v>1668</v>
      </c>
      <c r="BM72" t="s">
        <v>1669</v>
      </c>
      <c r="BN72" t="s">
        <v>74</v>
      </c>
      <c r="BO72" t="s">
        <v>74</v>
      </c>
      <c r="BP72" t="s">
        <v>74</v>
      </c>
      <c r="BQ72" t="s">
        <v>74</v>
      </c>
      <c r="BR72" t="s">
        <v>106</v>
      </c>
      <c r="BS72" t="s">
        <v>1670</v>
      </c>
      <c r="BT72" t="str">
        <f>HYPERLINK("https%3A%2F%2Fwww.webofscience.com%2Fwos%2Fwoscc%2Ffull-record%2FWOS:000491081600001","View Full Record in Web of Science")</f>
        <v>View Full Record in Web of Science</v>
      </c>
    </row>
    <row r="73" spans="1:72" x14ac:dyDescent="0.25">
      <c r="A73" t="s">
        <v>72</v>
      </c>
      <c r="B73" t="s">
        <v>1671</v>
      </c>
      <c r="C73" t="s">
        <v>74</v>
      </c>
      <c r="D73" t="s">
        <v>74</v>
      </c>
      <c r="E73" t="s">
        <v>74</v>
      </c>
      <c r="F73" t="s">
        <v>1672</v>
      </c>
      <c r="G73" t="s">
        <v>74</v>
      </c>
      <c r="H73" t="s">
        <v>74</v>
      </c>
      <c r="I73" t="s">
        <v>1673</v>
      </c>
      <c r="J73" t="s">
        <v>1674</v>
      </c>
      <c r="K73" t="s">
        <v>74</v>
      </c>
      <c r="L73" t="s">
        <v>74</v>
      </c>
      <c r="M73" t="s">
        <v>1032</v>
      </c>
      <c r="N73" t="s">
        <v>112</v>
      </c>
      <c r="O73" t="s">
        <v>74</v>
      </c>
      <c r="P73" t="s">
        <v>74</v>
      </c>
      <c r="Q73" t="s">
        <v>74</v>
      </c>
      <c r="R73" t="s">
        <v>74</v>
      </c>
      <c r="S73" t="s">
        <v>74</v>
      </c>
      <c r="T73" t="s">
        <v>1675</v>
      </c>
      <c r="U73" t="s">
        <v>74</v>
      </c>
      <c r="V73" t="s">
        <v>1676</v>
      </c>
      <c r="W73" t="s">
        <v>1677</v>
      </c>
      <c r="X73" t="s">
        <v>1678</v>
      </c>
      <c r="Y73" t="s">
        <v>1679</v>
      </c>
      <c r="Z73" t="s">
        <v>1680</v>
      </c>
      <c r="AA73" t="s">
        <v>1681</v>
      </c>
      <c r="AB73" t="s">
        <v>74</v>
      </c>
      <c r="AC73" t="s">
        <v>1682</v>
      </c>
      <c r="AD73" t="s">
        <v>1683</v>
      </c>
      <c r="AE73" t="s">
        <v>1684</v>
      </c>
      <c r="AF73" t="s">
        <v>74</v>
      </c>
      <c r="AG73">
        <v>14</v>
      </c>
      <c r="AH73">
        <v>0</v>
      </c>
      <c r="AI73">
        <v>0</v>
      </c>
      <c r="AJ73">
        <v>0</v>
      </c>
      <c r="AK73">
        <v>1</v>
      </c>
      <c r="AL73" t="s">
        <v>1685</v>
      </c>
      <c r="AM73" t="s">
        <v>1686</v>
      </c>
      <c r="AN73" t="s">
        <v>1687</v>
      </c>
      <c r="AO73" t="s">
        <v>1688</v>
      </c>
      <c r="AP73" t="s">
        <v>1689</v>
      </c>
      <c r="AQ73" t="s">
        <v>74</v>
      </c>
      <c r="AR73" t="s">
        <v>1674</v>
      </c>
      <c r="AS73" t="s">
        <v>1690</v>
      </c>
      <c r="AT73" t="s">
        <v>739</v>
      </c>
      <c r="AU73">
        <v>2019</v>
      </c>
      <c r="AV73">
        <v>57</v>
      </c>
      <c r="AW73" t="s">
        <v>74</v>
      </c>
      <c r="AX73" t="s">
        <v>74</v>
      </c>
      <c r="AY73" t="s">
        <v>74</v>
      </c>
      <c r="AZ73" t="s">
        <v>74</v>
      </c>
      <c r="BA73" t="s">
        <v>74</v>
      </c>
      <c r="BB73">
        <v>394</v>
      </c>
      <c r="BC73">
        <v>403</v>
      </c>
      <c r="BD73" t="s">
        <v>74</v>
      </c>
      <c r="BE73" t="s">
        <v>1691</v>
      </c>
      <c r="BF73" t="str">
        <f>HYPERLINK("http://dx.doi.org/10.17223/18572685/57/21","http://dx.doi.org/10.17223/18572685/57/21")</f>
        <v>http://dx.doi.org/10.17223/18572685/57/21</v>
      </c>
      <c r="BG73" t="s">
        <v>74</v>
      </c>
      <c r="BH73" t="s">
        <v>74</v>
      </c>
      <c r="BI73">
        <v>10</v>
      </c>
      <c r="BJ73" t="s">
        <v>416</v>
      </c>
      <c r="BK73" t="s">
        <v>129</v>
      </c>
      <c r="BL73" t="s">
        <v>416</v>
      </c>
      <c r="BM73" t="s">
        <v>1692</v>
      </c>
      <c r="BN73" t="s">
        <v>74</v>
      </c>
      <c r="BO73" t="s">
        <v>1195</v>
      </c>
      <c r="BP73" t="s">
        <v>74</v>
      </c>
      <c r="BQ73" t="s">
        <v>74</v>
      </c>
      <c r="BR73" t="s">
        <v>106</v>
      </c>
      <c r="BS73" t="s">
        <v>1693</v>
      </c>
      <c r="BT73" t="str">
        <f>HYPERLINK("https%3A%2F%2Fwww.webofscience.com%2Fwos%2Fwoscc%2Ffull-record%2FWOS:000496482000021","View Full Record in Web of Science")</f>
        <v>View Full Record in Web of Science</v>
      </c>
    </row>
    <row r="74" spans="1:72" x14ac:dyDescent="0.25">
      <c r="A74" t="s">
        <v>72</v>
      </c>
      <c r="B74" t="s">
        <v>1694</v>
      </c>
      <c r="C74" t="s">
        <v>74</v>
      </c>
      <c r="D74" t="s">
        <v>74</v>
      </c>
      <c r="E74" t="s">
        <v>74</v>
      </c>
      <c r="F74" t="s">
        <v>1695</v>
      </c>
      <c r="G74" t="s">
        <v>74</v>
      </c>
      <c r="H74" t="s">
        <v>74</v>
      </c>
      <c r="I74" t="s">
        <v>1696</v>
      </c>
      <c r="J74" t="s">
        <v>355</v>
      </c>
      <c r="K74" t="s">
        <v>74</v>
      </c>
      <c r="L74" t="s">
        <v>74</v>
      </c>
      <c r="M74" t="s">
        <v>78</v>
      </c>
      <c r="N74" t="s">
        <v>112</v>
      </c>
      <c r="O74" t="s">
        <v>74</v>
      </c>
      <c r="P74" t="s">
        <v>74</v>
      </c>
      <c r="Q74" t="s">
        <v>74</v>
      </c>
      <c r="R74" t="s">
        <v>74</v>
      </c>
      <c r="S74" t="s">
        <v>74</v>
      </c>
      <c r="T74" t="s">
        <v>1697</v>
      </c>
      <c r="U74" t="s">
        <v>1698</v>
      </c>
      <c r="V74" t="s">
        <v>1699</v>
      </c>
      <c r="W74" t="s">
        <v>1700</v>
      </c>
      <c r="X74" t="s">
        <v>1701</v>
      </c>
      <c r="Y74" t="s">
        <v>1702</v>
      </c>
      <c r="Z74" t="s">
        <v>1703</v>
      </c>
      <c r="AA74" t="s">
        <v>1704</v>
      </c>
      <c r="AB74" t="s">
        <v>1705</v>
      </c>
      <c r="AC74" t="s">
        <v>74</v>
      </c>
      <c r="AD74" t="s">
        <v>74</v>
      </c>
      <c r="AE74" t="s">
        <v>74</v>
      </c>
      <c r="AF74" t="s">
        <v>74</v>
      </c>
      <c r="AG74">
        <v>51</v>
      </c>
      <c r="AH74">
        <v>17</v>
      </c>
      <c r="AI74">
        <v>17</v>
      </c>
      <c r="AJ74">
        <v>3</v>
      </c>
      <c r="AK74">
        <v>16</v>
      </c>
      <c r="AL74" t="s">
        <v>364</v>
      </c>
      <c r="AM74" t="s">
        <v>365</v>
      </c>
      <c r="AN74" t="s">
        <v>366</v>
      </c>
      <c r="AO74" t="s">
        <v>367</v>
      </c>
      <c r="AP74" t="s">
        <v>368</v>
      </c>
      <c r="AQ74" t="s">
        <v>74</v>
      </c>
      <c r="AR74" t="s">
        <v>369</v>
      </c>
      <c r="AS74" t="s">
        <v>370</v>
      </c>
      <c r="AT74" t="s">
        <v>739</v>
      </c>
      <c r="AU74">
        <v>2019</v>
      </c>
      <c r="AV74">
        <v>10</v>
      </c>
      <c r="AW74">
        <v>3</v>
      </c>
      <c r="AX74" t="s">
        <v>74</v>
      </c>
      <c r="AY74" t="s">
        <v>74</v>
      </c>
      <c r="AZ74" t="s">
        <v>74</v>
      </c>
      <c r="BA74" t="s">
        <v>74</v>
      </c>
      <c r="BB74">
        <v>433</v>
      </c>
      <c r="BC74">
        <v>452</v>
      </c>
      <c r="BD74" t="s">
        <v>74</v>
      </c>
      <c r="BE74" t="s">
        <v>1706</v>
      </c>
      <c r="BF74" t="str">
        <f>HYPERLINK("http://dx.doi.org/10.24136/oc.2019.021","http://dx.doi.org/10.24136/oc.2019.021")</f>
        <v>http://dx.doi.org/10.24136/oc.2019.021</v>
      </c>
      <c r="BG74" t="s">
        <v>74</v>
      </c>
      <c r="BH74" t="s">
        <v>74</v>
      </c>
      <c r="BI74">
        <v>20</v>
      </c>
      <c r="BJ74" t="s">
        <v>155</v>
      </c>
      <c r="BK74" t="s">
        <v>102</v>
      </c>
      <c r="BL74" t="s">
        <v>156</v>
      </c>
      <c r="BM74" t="s">
        <v>1707</v>
      </c>
      <c r="BN74" t="s">
        <v>74</v>
      </c>
      <c r="BO74" t="s">
        <v>131</v>
      </c>
      <c r="BP74" t="s">
        <v>74</v>
      </c>
      <c r="BQ74" t="s">
        <v>74</v>
      </c>
      <c r="BR74" t="s">
        <v>106</v>
      </c>
      <c r="BS74" t="s">
        <v>1708</v>
      </c>
      <c r="BT74" t="str">
        <f>HYPERLINK("https%3A%2F%2Fwww.webofscience.com%2Fwos%2Fwoscc%2Ffull-record%2FWOS:000490911800003","View Full Record in Web of Science")</f>
        <v>View Full Record in Web of Science</v>
      </c>
    </row>
    <row r="75" spans="1:72" x14ac:dyDescent="0.25">
      <c r="A75" t="s">
        <v>72</v>
      </c>
      <c r="B75" t="s">
        <v>1709</v>
      </c>
      <c r="C75" t="s">
        <v>74</v>
      </c>
      <c r="D75" t="s">
        <v>74</v>
      </c>
      <c r="E75" t="s">
        <v>74</v>
      </c>
      <c r="F75" t="s">
        <v>1710</v>
      </c>
      <c r="G75" t="s">
        <v>74</v>
      </c>
      <c r="H75" t="s">
        <v>74</v>
      </c>
      <c r="I75" t="s">
        <v>1711</v>
      </c>
      <c r="J75" t="s">
        <v>1712</v>
      </c>
      <c r="K75" t="s">
        <v>74</v>
      </c>
      <c r="L75" t="s">
        <v>74</v>
      </c>
      <c r="M75" t="s">
        <v>78</v>
      </c>
      <c r="N75" t="s">
        <v>112</v>
      </c>
      <c r="O75" t="s">
        <v>74</v>
      </c>
      <c r="P75" t="s">
        <v>74</v>
      </c>
      <c r="Q75" t="s">
        <v>74</v>
      </c>
      <c r="R75" t="s">
        <v>74</v>
      </c>
      <c r="S75" t="s">
        <v>74</v>
      </c>
      <c r="T75" t="s">
        <v>1713</v>
      </c>
      <c r="U75" t="s">
        <v>1714</v>
      </c>
      <c r="V75" t="s">
        <v>1715</v>
      </c>
      <c r="W75" t="s">
        <v>1716</v>
      </c>
      <c r="X75" t="s">
        <v>1717</v>
      </c>
      <c r="Y75" t="s">
        <v>1718</v>
      </c>
      <c r="Z75" t="s">
        <v>74</v>
      </c>
      <c r="AA75" t="s">
        <v>74</v>
      </c>
      <c r="AB75" t="s">
        <v>74</v>
      </c>
      <c r="AC75" t="s">
        <v>74</v>
      </c>
      <c r="AD75" t="s">
        <v>74</v>
      </c>
      <c r="AE75" t="s">
        <v>74</v>
      </c>
      <c r="AF75" t="s">
        <v>74</v>
      </c>
      <c r="AG75">
        <v>62</v>
      </c>
      <c r="AH75">
        <v>0</v>
      </c>
      <c r="AI75">
        <v>0</v>
      </c>
      <c r="AJ75">
        <v>0</v>
      </c>
      <c r="AK75">
        <v>1</v>
      </c>
      <c r="AL75" t="s">
        <v>1544</v>
      </c>
      <c r="AM75" t="s">
        <v>1545</v>
      </c>
      <c r="AN75" t="s">
        <v>1546</v>
      </c>
      <c r="AO75" t="s">
        <v>1719</v>
      </c>
      <c r="AP75" t="s">
        <v>1720</v>
      </c>
      <c r="AQ75" t="s">
        <v>74</v>
      </c>
      <c r="AR75" t="s">
        <v>1721</v>
      </c>
      <c r="AS75" t="s">
        <v>1722</v>
      </c>
      <c r="AT75" t="s">
        <v>739</v>
      </c>
      <c r="AU75">
        <v>2019</v>
      </c>
      <c r="AV75">
        <v>27</v>
      </c>
      <c r="AW75">
        <v>3</v>
      </c>
      <c r="AX75" t="s">
        <v>74</v>
      </c>
      <c r="AY75" t="s">
        <v>74</v>
      </c>
      <c r="AZ75" t="s">
        <v>74</v>
      </c>
      <c r="BA75" t="s">
        <v>74</v>
      </c>
      <c r="BB75">
        <v>183</v>
      </c>
      <c r="BC75">
        <v>192</v>
      </c>
      <c r="BD75" t="s">
        <v>74</v>
      </c>
      <c r="BE75" t="s">
        <v>1723</v>
      </c>
      <c r="BF75" t="str">
        <f>HYPERLINK("http://dx.doi.org/10.2478/mgr-2019-0014","http://dx.doi.org/10.2478/mgr-2019-0014")</f>
        <v>http://dx.doi.org/10.2478/mgr-2019-0014</v>
      </c>
      <c r="BG75" t="s">
        <v>74</v>
      </c>
      <c r="BH75" t="s">
        <v>74</v>
      </c>
      <c r="BI75">
        <v>10</v>
      </c>
      <c r="BJ75" t="s">
        <v>1501</v>
      </c>
      <c r="BK75" t="s">
        <v>102</v>
      </c>
      <c r="BL75" t="s">
        <v>1501</v>
      </c>
      <c r="BM75" t="s">
        <v>1724</v>
      </c>
      <c r="BN75" t="s">
        <v>74</v>
      </c>
      <c r="BO75" t="s">
        <v>131</v>
      </c>
      <c r="BP75" t="s">
        <v>74</v>
      </c>
      <c r="BQ75" t="s">
        <v>74</v>
      </c>
      <c r="BR75" t="s">
        <v>106</v>
      </c>
      <c r="BS75" t="s">
        <v>1725</v>
      </c>
      <c r="BT75" t="str">
        <f>HYPERLINK("https%3A%2F%2Fwww.webofscience.com%2Fwos%2Fwoscc%2Ffull-record%2FWOS:000489321500004","View Full Record in Web of Science")</f>
        <v>View Full Record in Web of Science</v>
      </c>
    </row>
    <row r="76" spans="1:72" x14ac:dyDescent="0.25">
      <c r="A76" t="s">
        <v>72</v>
      </c>
      <c r="B76" t="s">
        <v>1726</v>
      </c>
      <c r="C76" t="s">
        <v>74</v>
      </c>
      <c r="D76" t="s">
        <v>74</v>
      </c>
      <c r="E76" t="s">
        <v>74</v>
      </c>
      <c r="F76" t="s">
        <v>1727</v>
      </c>
      <c r="G76" t="s">
        <v>74</v>
      </c>
      <c r="H76" t="s">
        <v>74</v>
      </c>
      <c r="I76" t="s">
        <v>1728</v>
      </c>
      <c r="J76" t="s">
        <v>1729</v>
      </c>
      <c r="K76" t="s">
        <v>74</v>
      </c>
      <c r="L76" t="s">
        <v>74</v>
      </c>
      <c r="M76" t="s">
        <v>1032</v>
      </c>
      <c r="N76" t="s">
        <v>112</v>
      </c>
      <c r="O76" t="s">
        <v>74</v>
      </c>
      <c r="P76" t="s">
        <v>74</v>
      </c>
      <c r="Q76" t="s">
        <v>74</v>
      </c>
      <c r="R76" t="s">
        <v>74</v>
      </c>
      <c r="S76" t="s">
        <v>74</v>
      </c>
      <c r="T76" t="s">
        <v>1730</v>
      </c>
      <c r="U76" t="s">
        <v>74</v>
      </c>
      <c r="V76" t="s">
        <v>1731</v>
      </c>
      <c r="W76" t="s">
        <v>1732</v>
      </c>
      <c r="X76" t="s">
        <v>1733</v>
      </c>
      <c r="Y76" t="s">
        <v>1734</v>
      </c>
      <c r="Z76" t="s">
        <v>1735</v>
      </c>
      <c r="AA76" t="s">
        <v>1736</v>
      </c>
      <c r="AB76" t="s">
        <v>1737</v>
      </c>
      <c r="AC76" t="s">
        <v>74</v>
      </c>
      <c r="AD76" t="s">
        <v>74</v>
      </c>
      <c r="AE76" t="s">
        <v>74</v>
      </c>
      <c r="AF76" t="s">
        <v>74</v>
      </c>
      <c r="AG76">
        <v>12</v>
      </c>
      <c r="AH76">
        <v>0</v>
      </c>
      <c r="AI76">
        <v>0</v>
      </c>
      <c r="AJ76">
        <v>1</v>
      </c>
      <c r="AK76">
        <v>7</v>
      </c>
      <c r="AL76" t="s">
        <v>1183</v>
      </c>
      <c r="AM76" t="s">
        <v>1184</v>
      </c>
      <c r="AN76" t="s">
        <v>1185</v>
      </c>
      <c r="AO76" t="s">
        <v>1738</v>
      </c>
      <c r="AP76" t="s">
        <v>1739</v>
      </c>
      <c r="AQ76" t="s">
        <v>74</v>
      </c>
      <c r="AR76" t="s">
        <v>1740</v>
      </c>
      <c r="AS76" t="s">
        <v>1741</v>
      </c>
      <c r="AT76" t="s">
        <v>153</v>
      </c>
      <c r="AU76">
        <v>2019</v>
      </c>
      <c r="AV76" t="s">
        <v>74</v>
      </c>
      <c r="AW76">
        <v>443</v>
      </c>
      <c r="AX76" t="s">
        <v>74</v>
      </c>
      <c r="AY76" t="s">
        <v>74</v>
      </c>
      <c r="AZ76" t="s">
        <v>74</v>
      </c>
      <c r="BA76" t="s">
        <v>74</v>
      </c>
      <c r="BB76">
        <v>236</v>
      </c>
      <c r="BC76">
        <v>240</v>
      </c>
      <c r="BD76" t="s">
        <v>74</v>
      </c>
      <c r="BE76" t="s">
        <v>1742</v>
      </c>
      <c r="BF76" t="str">
        <f>HYPERLINK("http://dx.doi.org/10.17223/15617793/443/28","http://dx.doi.org/10.17223/15617793/443/28")</f>
        <v>http://dx.doi.org/10.17223/15617793/443/28</v>
      </c>
      <c r="BG76" t="s">
        <v>74</v>
      </c>
      <c r="BH76" t="s">
        <v>74</v>
      </c>
      <c r="BI76">
        <v>5</v>
      </c>
      <c r="BJ76" t="s">
        <v>1169</v>
      </c>
      <c r="BK76" t="s">
        <v>129</v>
      </c>
      <c r="BL76" t="s">
        <v>1170</v>
      </c>
      <c r="BM76" t="s">
        <v>1743</v>
      </c>
      <c r="BN76" t="s">
        <v>74</v>
      </c>
      <c r="BO76" t="s">
        <v>74</v>
      </c>
      <c r="BP76" t="s">
        <v>74</v>
      </c>
      <c r="BQ76" t="s">
        <v>74</v>
      </c>
      <c r="BR76" t="s">
        <v>106</v>
      </c>
      <c r="BS76" t="s">
        <v>1744</v>
      </c>
      <c r="BT76" t="str">
        <f>HYPERLINK("https%3A%2F%2Fwww.webofscience.com%2Fwos%2Fwoscc%2Ffull-record%2FWOS:000482726100028","View Full Record in Web of Science")</f>
        <v>View Full Record in Web of Science</v>
      </c>
    </row>
    <row r="77" spans="1:72" x14ac:dyDescent="0.25">
      <c r="A77" t="s">
        <v>72</v>
      </c>
      <c r="B77" t="s">
        <v>1745</v>
      </c>
      <c r="C77" t="s">
        <v>74</v>
      </c>
      <c r="D77" t="s">
        <v>74</v>
      </c>
      <c r="E77" t="s">
        <v>74</v>
      </c>
      <c r="F77" t="s">
        <v>1746</v>
      </c>
      <c r="G77" t="s">
        <v>74</v>
      </c>
      <c r="H77" t="s">
        <v>74</v>
      </c>
      <c r="I77" t="s">
        <v>1747</v>
      </c>
      <c r="J77" t="s">
        <v>162</v>
      </c>
      <c r="K77" t="s">
        <v>74</v>
      </c>
      <c r="L77" t="s">
        <v>74</v>
      </c>
      <c r="M77" t="s">
        <v>78</v>
      </c>
      <c r="N77" t="s">
        <v>112</v>
      </c>
      <c r="O77" t="s">
        <v>74</v>
      </c>
      <c r="P77" t="s">
        <v>74</v>
      </c>
      <c r="Q77" t="s">
        <v>74</v>
      </c>
      <c r="R77" t="s">
        <v>74</v>
      </c>
      <c r="S77" t="s">
        <v>74</v>
      </c>
      <c r="T77" t="s">
        <v>1748</v>
      </c>
      <c r="U77" t="s">
        <v>1749</v>
      </c>
      <c r="V77" t="s">
        <v>1750</v>
      </c>
      <c r="W77" t="s">
        <v>1751</v>
      </c>
      <c r="X77" t="s">
        <v>1752</v>
      </c>
      <c r="Y77" t="s">
        <v>1753</v>
      </c>
      <c r="Z77" t="s">
        <v>1754</v>
      </c>
      <c r="AA77" t="s">
        <v>1755</v>
      </c>
      <c r="AB77" t="s">
        <v>1756</v>
      </c>
      <c r="AC77" t="s">
        <v>1757</v>
      </c>
      <c r="AD77" t="s">
        <v>1758</v>
      </c>
      <c r="AE77" t="s">
        <v>1759</v>
      </c>
      <c r="AF77" t="s">
        <v>74</v>
      </c>
      <c r="AG77">
        <v>119</v>
      </c>
      <c r="AH77">
        <v>5</v>
      </c>
      <c r="AI77">
        <v>5</v>
      </c>
      <c r="AJ77">
        <v>0</v>
      </c>
      <c r="AK77">
        <v>8</v>
      </c>
      <c r="AL77" t="s">
        <v>172</v>
      </c>
      <c r="AM77" t="s">
        <v>173</v>
      </c>
      <c r="AN77" t="s">
        <v>174</v>
      </c>
      <c r="AO77" t="s">
        <v>175</v>
      </c>
      <c r="AP77" t="s">
        <v>74</v>
      </c>
      <c r="AQ77" t="s">
        <v>74</v>
      </c>
      <c r="AR77" t="s">
        <v>176</v>
      </c>
      <c r="AS77" t="s">
        <v>177</v>
      </c>
      <c r="AT77" t="s">
        <v>1760</v>
      </c>
      <c r="AU77">
        <v>2019</v>
      </c>
      <c r="AV77">
        <v>10</v>
      </c>
      <c r="AW77" t="s">
        <v>74</v>
      </c>
      <c r="AX77" t="s">
        <v>74</v>
      </c>
      <c r="AY77" t="s">
        <v>74</v>
      </c>
      <c r="AZ77" t="s">
        <v>74</v>
      </c>
      <c r="BA77" t="s">
        <v>74</v>
      </c>
      <c r="BB77" t="s">
        <v>74</v>
      </c>
      <c r="BC77" t="s">
        <v>74</v>
      </c>
      <c r="BD77">
        <v>1224</v>
      </c>
      <c r="BE77" t="s">
        <v>1761</v>
      </c>
      <c r="BF77" t="str">
        <f>HYPERLINK("http://dx.doi.org/10.3389/fpsyg.2019.01224","http://dx.doi.org/10.3389/fpsyg.2019.01224")</f>
        <v>http://dx.doi.org/10.3389/fpsyg.2019.01224</v>
      </c>
      <c r="BG77" t="s">
        <v>74</v>
      </c>
      <c r="BH77" t="s">
        <v>74</v>
      </c>
      <c r="BI77">
        <v>15</v>
      </c>
      <c r="BJ77" t="s">
        <v>180</v>
      </c>
      <c r="BK77" t="s">
        <v>102</v>
      </c>
      <c r="BL77" t="s">
        <v>103</v>
      </c>
      <c r="BM77" t="s">
        <v>1762</v>
      </c>
      <c r="BN77">
        <v>31191412</v>
      </c>
      <c r="BO77" t="s">
        <v>254</v>
      </c>
      <c r="BP77" t="s">
        <v>74</v>
      </c>
      <c r="BQ77" t="s">
        <v>74</v>
      </c>
      <c r="BR77" t="s">
        <v>106</v>
      </c>
      <c r="BS77" t="s">
        <v>1763</v>
      </c>
      <c r="BT77" t="str">
        <f>HYPERLINK("https%3A%2F%2Fwww.webofscience.com%2Fwos%2Fwoscc%2Ffull-record%2FWOS:000469277300001","View Full Record in Web of Science")</f>
        <v>View Full Record in Web of Science</v>
      </c>
    </row>
    <row r="78" spans="1:72" x14ac:dyDescent="0.25">
      <c r="A78" t="s">
        <v>72</v>
      </c>
      <c r="B78" t="s">
        <v>1764</v>
      </c>
      <c r="C78" t="s">
        <v>74</v>
      </c>
      <c r="D78" t="s">
        <v>74</v>
      </c>
      <c r="E78" t="s">
        <v>74</v>
      </c>
      <c r="F78" t="s">
        <v>1765</v>
      </c>
      <c r="G78" t="s">
        <v>74</v>
      </c>
      <c r="H78" t="s">
        <v>74</v>
      </c>
      <c r="I78" t="s">
        <v>1766</v>
      </c>
      <c r="J78" t="s">
        <v>1767</v>
      </c>
      <c r="K78" t="s">
        <v>74</v>
      </c>
      <c r="L78" t="s">
        <v>74</v>
      </c>
      <c r="M78" t="s">
        <v>78</v>
      </c>
      <c r="N78" t="s">
        <v>112</v>
      </c>
      <c r="O78" t="s">
        <v>74</v>
      </c>
      <c r="P78" t="s">
        <v>74</v>
      </c>
      <c r="Q78" t="s">
        <v>74</v>
      </c>
      <c r="R78" t="s">
        <v>74</v>
      </c>
      <c r="S78" t="s">
        <v>74</v>
      </c>
      <c r="T78" t="s">
        <v>1768</v>
      </c>
      <c r="U78" t="s">
        <v>1769</v>
      </c>
      <c r="V78" t="s">
        <v>1770</v>
      </c>
      <c r="W78" t="s">
        <v>1771</v>
      </c>
      <c r="X78" t="s">
        <v>1772</v>
      </c>
      <c r="Y78" t="s">
        <v>1773</v>
      </c>
      <c r="Z78" t="s">
        <v>1774</v>
      </c>
      <c r="AA78" t="s">
        <v>74</v>
      </c>
      <c r="AB78" t="s">
        <v>1775</v>
      </c>
      <c r="AC78" t="s">
        <v>1776</v>
      </c>
      <c r="AD78" t="s">
        <v>1777</v>
      </c>
      <c r="AE78" t="s">
        <v>1778</v>
      </c>
      <c r="AF78" t="s">
        <v>74</v>
      </c>
      <c r="AG78">
        <v>31</v>
      </c>
      <c r="AH78">
        <v>2</v>
      </c>
      <c r="AI78">
        <v>2</v>
      </c>
      <c r="AJ78">
        <v>0</v>
      </c>
      <c r="AK78">
        <v>10</v>
      </c>
      <c r="AL78" t="s">
        <v>291</v>
      </c>
      <c r="AM78" t="s">
        <v>292</v>
      </c>
      <c r="AN78" t="s">
        <v>293</v>
      </c>
      <c r="AO78" t="s">
        <v>1779</v>
      </c>
      <c r="AP78" t="s">
        <v>1780</v>
      </c>
      <c r="AQ78" t="s">
        <v>74</v>
      </c>
      <c r="AR78" t="s">
        <v>1781</v>
      </c>
      <c r="AS78" t="s">
        <v>1782</v>
      </c>
      <c r="AT78" t="s">
        <v>1783</v>
      </c>
      <c r="AU78">
        <v>2020</v>
      </c>
      <c r="AV78">
        <v>42</v>
      </c>
      <c r="AW78">
        <v>3</v>
      </c>
      <c r="AX78" t="s">
        <v>74</v>
      </c>
      <c r="AY78" t="s">
        <v>74</v>
      </c>
      <c r="AZ78" t="s">
        <v>74</v>
      </c>
      <c r="BA78" t="s">
        <v>74</v>
      </c>
      <c r="BB78">
        <v>279</v>
      </c>
      <c r="BC78">
        <v>297</v>
      </c>
      <c r="BD78" t="s">
        <v>74</v>
      </c>
      <c r="BE78" t="s">
        <v>1784</v>
      </c>
      <c r="BF78" t="str">
        <f>HYPERLINK("http://dx.doi.org/10.1080/0158037X.2019.1615424","http://dx.doi.org/10.1080/0158037X.2019.1615424")</f>
        <v>http://dx.doi.org/10.1080/0158037X.2019.1615424</v>
      </c>
      <c r="BG78" t="s">
        <v>74</v>
      </c>
      <c r="BH78" t="s">
        <v>1785</v>
      </c>
      <c r="BI78">
        <v>19</v>
      </c>
      <c r="BJ78" t="s">
        <v>493</v>
      </c>
      <c r="BK78" t="s">
        <v>102</v>
      </c>
      <c r="BL78" t="s">
        <v>493</v>
      </c>
      <c r="BM78" t="s">
        <v>1786</v>
      </c>
      <c r="BN78" t="s">
        <v>74</v>
      </c>
      <c r="BO78" t="s">
        <v>495</v>
      </c>
      <c r="BP78" t="s">
        <v>74</v>
      </c>
      <c r="BQ78" t="s">
        <v>74</v>
      </c>
      <c r="BR78" t="s">
        <v>106</v>
      </c>
      <c r="BS78" t="s">
        <v>1787</v>
      </c>
      <c r="BT78" t="str">
        <f>HYPERLINK("https%3A%2F%2Fwww.webofscience.com%2Fwos%2Fwoscc%2Ffull-record%2FWOS:000469643400001","View Full Record in Web of Science")</f>
        <v>View Full Record in Web of Science</v>
      </c>
    </row>
    <row r="79" spans="1:72" x14ac:dyDescent="0.25">
      <c r="A79" t="s">
        <v>72</v>
      </c>
      <c r="B79" t="s">
        <v>1788</v>
      </c>
      <c r="C79" t="s">
        <v>74</v>
      </c>
      <c r="D79" t="s">
        <v>74</v>
      </c>
      <c r="E79" t="s">
        <v>74</v>
      </c>
      <c r="F79" t="s">
        <v>1789</v>
      </c>
      <c r="G79" t="s">
        <v>74</v>
      </c>
      <c r="H79" t="s">
        <v>74</v>
      </c>
      <c r="I79" t="s">
        <v>1790</v>
      </c>
      <c r="J79" t="s">
        <v>1791</v>
      </c>
      <c r="K79" t="s">
        <v>74</v>
      </c>
      <c r="L79" t="s">
        <v>74</v>
      </c>
      <c r="M79" t="s">
        <v>78</v>
      </c>
      <c r="N79" t="s">
        <v>112</v>
      </c>
      <c r="O79" t="s">
        <v>74</v>
      </c>
      <c r="P79" t="s">
        <v>74</v>
      </c>
      <c r="Q79" t="s">
        <v>74</v>
      </c>
      <c r="R79" t="s">
        <v>74</v>
      </c>
      <c r="S79" t="s">
        <v>74</v>
      </c>
      <c r="T79" t="s">
        <v>1792</v>
      </c>
      <c r="U79" t="s">
        <v>74</v>
      </c>
      <c r="V79" t="s">
        <v>1793</v>
      </c>
      <c r="W79" t="s">
        <v>1794</v>
      </c>
      <c r="X79" t="s">
        <v>1795</v>
      </c>
      <c r="Y79" t="s">
        <v>1796</v>
      </c>
      <c r="Z79" t="s">
        <v>1797</v>
      </c>
      <c r="AA79" t="s">
        <v>74</v>
      </c>
      <c r="AB79" t="s">
        <v>74</v>
      </c>
      <c r="AC79" t="s">
        <v>74</v>
      </c>
      <c r="AD79" t="s">
        <v>74</v>
      </c>
      <c r="AE79" t="s">
        <v>74</v>
      </c>
      <c r="AF79" t="s">
        <v>74</v>
      </c>
      <c r="AG79">
        <v>19</v>
      </c>
      <c r="AH79">
        <v>0</v>
      </c>
      <c r="AI79">
        <v>0</v>
      </c>
      <c r="AJ79">
        <v>0</v>
      </c>
      <c r="AK79">
        <v>0</v>
      </c>
      <c r="AL79" t="s">
        <v>1798</v>
      </c>
      <c r="AM79" t="s">
        <v>1117</v>
      </c>
      <c r="AN79" t="s">
        <v>1118</v>
      </c>
      <c r="AO79" t="s">
        <v>1799</v>
      </c>
      <c r="AP79" t="s">
        <v>1800</v>
      </c>
      <c r="AQ79" t="s">
        <v>74</v>
      </c>
      <c r="AR79" t="s">
        <v>1801</v>
      </c>
      <c r="AS79" t="s">
        <v>1802</v>
      </c>
      <c r="AT79" t="s">
        <v>229</v>
      </c>
      <c r="AU79">
        <v>2019</v>
      </c>
      <c r="AV79">
        <v>46</v>
      </c>
      <c r="AW79">
        <v>1</v>
      </c>
      <c r="AX79" t="s">
        <v>74</v>
      </c>
      <c r="AY79" t="s">
        <v>74</v>
      </c>
      <c r="AZ79" t="s">
        <v>74</v>
      </c>
      <c r="BA79" t="s">
        <v>74</v>
      </c>
      <c r="BB79">
        <v>99</v>
      </c>
      <c r="BC79">
        <v>110</v>
      </c>
      <c r="BD79" t="s">
        <v>74</v>
      </c>
      <c r="BE79" t="s">
        <v>1803</v>
      </c>
      <c r="BF79" t="str">
        <f>HYPERLINK("http://dx.doi.org/10.1163/18763308-04601006","http://dx.doi.org/10.1163/18763308-04601006")</f>
        <v>http://dx.doi.org/10.1163/18763308-04601006</v>
      </c>
      <c r="BG79" t="s">
        <v>74</v>
      </c>
      <c r="BH79" t="s">
        <v>74</v>
      </c>
      <c r="BI79">
        <v>12</v>
      </c>
      <c r="BJ79" t="s">
        <v>416</v>
      </c>
      <c r="BK79" t="s">
        <v>129</v>
      </c>
      <c r="BL79" t="s">
        <v>416</v>
      </c>
      <c r="BM79" t="s">
        <v>1804</v>
      </c>
      <c r="BN79" t="s">
        <v>74</v>
      </c>
      <c r="BO79" t="s">
        <v>74</v>
      </c>
      <c r="BP79" t="s">
        <v>74</v>
      </c>
      <c r="BQ79" t="s">
        <v>74</v>
      </c>
      <c r="BR79" t="s">
        <v>106</v>
      </c>
      <c r="BS79" t="s">
        <v>1805</v>
      </c>
      <c r="BT79" t="str">
        <f>HYPERLINK("https%3A%2F%2Fwww.webofscience.com%2Fwos%2Fwoscc%2Ffull-record%2FWOS:000464589000006","View Full Record in Web of Science")</f>
        <v>View Full Record in Web of Science</v>
      </c>
    </row>
    <row r="80" spans="1:72" x14ac:dyDescent="0.25">
      <c r="A80" t="s">
        <v>72</v>
      </c>
      <c r="B80" t="s">
        <v>1806</v>
      </c>
      <c r="C80" t="s">
        <v>74</v>
      </c>
      <c r="D80" t="s">
        <v>74</v>
      </c>
      <c r="E80" t="s">
        <v>74</v>
      </c>
      <c r="F80" t="s">
        <v>1807</v>
      </c>
      <c r="G80" t="s">
        <v>74</v>
      </c>
      <c r="H80" t="s">
        <v>74</v>
      </c>
      <c r="I80" t="s">
        <v>1808</v>
      </c>
      <c r="J80" t="s">
        <v>566</v>
      </c>
      <c r="K80" t="s">
        <v>74</v>
      </c>
      <c r="L80" t="s">
        <v>74</v>
      </c>
      <c r="M80" t="s">
        <v>864</v>
      </c>
      <c r="N80" t="s">
        <v>112</v>
      </c>
      <c r="O80" t="s">
        <v>74</v>
      </c>
      <c r="P80" t="s">
        <v>74</v>
      </c>
      <c r="Q80" t="s">
        <v>74</v>
      </c>
      <c r="R80" t="s">
        <v>74</v>
      </c>
      <c r="S80" t="s">
        <v>74</v>
      </c>
      <c r="T80" t="s">
        <v>1809</v>
      </c>
      <c r="U80" t="s">
        <v>74</v>
      </c>
      <c r="V80" t="s">
        <v>1810</v>
      </c>
      <c r="W80" t="s">
        <v>1811</v>
      </c>
      <c r="X80" t="s">
        <v>74</v>
      </c>
      <c r="Y80" t="s">
        <v>1812</v>
      </c>
      <c r="Z80" t="s">
        <v>1813</v>
      </c>
      <c r="AA80" t="s">
        <v>1814</v>
      </c>
      <c r="AB80" t="s">
        <v>1815</v>
      </c>
      <c r="AC80" t="s">
        <v>74</v>
      </c>
      <c r="AD80" t="s">
        <v>74</v>
      </c>
      <c r="AE80" t="s">
        <v>74</v>
      </c>
      <c r="AF80" t="s">
        <v>74</v>
      </c>
      <c r="AG80">
        <v>32</v>
      </c>
      <c r="AH80">
        <v>0</v>
      </c>
      <c r="AI80">
        <v>0</v>
      </c>
      <c r="AJ80">
        <v>0</v>
      </c>
      <c r="AK80">
        <v>0</v>
      </c>
      <c r="AL80" t="s">
        <v>576</v>
      </c>
      <c r="AM80" t="s">
        <v>577</v>
      </c>
      <c r="AN80" t="s">
        <v>578</v>
      </c>
      <c r="AO80" t="s">
        <v>579</v>
      </c>
      <c r="AP80" t="s">
        <v>74</v>
      </c>
      <c r="AQ80" t="s">
        <v>74</v>
      </c>
      <c r="AR80" t="s">
        <v>580</v>
      </c>
      <c r="AS80" t="s">
        <v>581</v>
      </c>
      <c r="AT80" t="s">
        <v>74</v>
      </c>
      <c r="AU80">
        <v>2019</v>
      </c>
      <c r="AV80">
        <v>67</v>
      </c>
      <c r="AW80">
        <v>1</v>
      </c>
      <c r="AX80" t="s">
        <v>74</v>
      </c>
      <c r="AY80" t="s">
        <v>74</v>
      </c>
      <c r="AZ80" t="s">
        <v>74</v>
      </c>
      <c r="BA80" t="s">
        <v>74</v>
      </c>
      <c r="BB80">
        <v>157</v>
      </c>
      <c r="BC80">
        <v>171</v>
      </c>
      <c r="BD80" t="s">
        <v>74</v>
      </c>
      <c r="BE80" t="s">
        <v>1816</v>
      </c>
      <c r="BF80" t="str">
        <f>HYPERLINK("http://dx.doi.org/10.31577/histcaso.2019.67.1.7","http://dx.doi.org/10.31577/histcaso.2019.67.1.7")</f>
        <v>http://dx.doi.org/10.31577/histcaso.2019.67.1.7</v>
      </c>
      <c r="BG80" t="s">
        <v>74</v>
      </c>
      <c r="BH80" t="s">
        <v>74</v>
      </c>
      <c r="BI80">
        <v>15</v>
      </c>
      <c r="BJ80" t="s">
        <v>416</v>
      </c>
      <c r="BK80" t="s">
        <v>560</v>
      </c>
      <c r="BL80" t="s">
        <v>416</v>
      </c>
      <c r="BM80" t="s">
        <v>1817</v>
      </c>
      <c r="BN80" t="s">
        <v>74</v>
      </c>
      <c r="BO80" t="s">
        <v>131</v>
      </c>
      <c r="BP80" t="s">
        <v>74</v>
      </c>
      <c r="BQ80" t="s">
        <v>74</v>
      </c>
      <c r="BR80" t="s">
        <v>106</v>
      </c>
      <c r="BS80" t="s">
        <v>1818</v>
      </c>
      <c r="BT80" t="str">
        <f>HYPERLINK("https%3A%2F%2Fwww.webofscience.com%2Fwos%2Fwoscc%2Ffull-record%2FWOS:000459935800007","View Full Record in Web of Science")</f>
        <v>View Full Record in Web of Science</v>
      </c>
    </row>
    <row r="81" spans="1:72" x14ac:dyDescent="0.25">
      <c r="A81" t="s">
        <v>72</v>
      </c>
      <c r="B81" t="s">
        <v>1819</v>
      </c>
      <c r="C81" t="s">
        <v>74</v>
      </c>
      <c r="D81" t="s">
        <v>74</v>
      </c>
      <c r="E81" t="s">
        <v>74</v>
      </c>
      <c r="F81" t="s">
        <v>1820</v>
      </c>
      <c r="G81" t="s">
        <v>74</v>
      </c>
      <c r="H81" t="s">
        <v>74</v>
      </c>
      <c r="I81" t="s">
        <v>1821</v>
      </c>
      <c r="J81" t="s">
        <v>1822</v>
      </c>
      <c r="K81" t="s">
        <v>74</v>
      </c>
      <c r="L81" t="s">
        <v>74</v>
      </c>
      <c r="M81" t="s">
        <v>78</v>
      </c>
      <c r="N81" t="s">
        <v>112</v>
      </c>
      <c r="O81" t="s">
        <v>74</v>
      </c>
      <c r="P81" t="s">
        <v>74</v>
      </c>
      <c r="Q81" t="s">
        <v>74</v>
      </c>
      <c r="R81" t="s">
        <v>74</v>
      </c>
      <c r="S81" t="s">
        <v>74</v>
      </c>
      <c r="T81" t="s">
        <v>1823</v>
      </c>
      <c r="U81" t="s">
        <v>74</v>
      </c>
      <c r="V81" t="s">
        <v>1824</v>
      </c>
      <c r="W81" t="s">
        <v>1825</v>
      </c>
      <c r="X81" t="s">
        <v>1826</v>
      </c>
      <c r="Y81" t="s">
        <v>1827</v>
      </c>
      <c r="Z81" t="s">
        <v>1828</v>
      </c>
      <c r="AA81" t="s">
        <v>1829</v>
      </c>
      <c r="AB81" t="s">
        <v>1830</v>
      </c>
      <c r="AC81" t="s">
        <v>74</v>
      </c>
      <c r="AD81" t="s">
        <v>74</v>
      </c>
      <c r="AE81" t="s">
        <v>74</v>
      </c>
      <c r="AF81" t="s">
        <v>74</v>
      </c>
      <c r="AG81">
        <v>10</v>
      </c>
      <c r="AH81">
        <v>0</v>
      </c>
      <c r="AI81">
        <v>0</v>
      </c>
      <c r="AJ81">
        <v>0</v>
      </c>
      <c r="AK81">
        <v>2</v>
      </c>
      <c r="AL81" t="s">
        <v>1831</v>
      </c>
      <c r="AM81" t="s">
        <v>1401</v>
      </c>
      <c r="AN81" t="s">
        <v>1832</v>
      </c>
      <c r="AO81" t="s">
        <v>74</v>
      </c>
      <c r="AP81" t="s">
        <v>1833</v>
      </c>
      <c r="AQ81" t="s">
        <v>74</v>
      </c>
      <c r="AR81" t="s">
        <v>1834</v>
      </c>
      <c r="AS81" t="s">
        <v>1835</v>
      </c>
      <c r="AT81" t="s">
        <v>74</v>
      </c>
      <c r="AU81">
        <v>2019</v>
      </c>
      <c r="AV81">
        <v>13</v>
      </c>
      <c r="AW81">
        <v>2</v>
      </c>
      <c r="AX81" t="s">
        <v>74</v>
      </c>
      <c r="AY81" t="s">
        <v>74</v>
      </c>
      <c r="AZ81" t="s">
        <v>74</v>
      </c>
      <c r="BA81" t="s">
        <v>74</v>
      </c>
      <c r="BB81">
        <v>23</v>
      </c>
      <c r="BC81">
        <v>35</v>
      </c>
      <c r="BD81" t="s">
        <v>74</v>
      </c>
      <c r="BE81" t="s">
        <v>74</v>
      </c>
      <c r="BF81" t="s">
        <v>74</v>
      </c>
      <c r="BG81" t="s">
        <v>74</v>
      </c>
      <c r="BH81" t="s">
        <v>74</v>
      </c>
      <c r="BI81">
        <v>7</v>
      </c>
      <c r="BJ81" t="s">
        <v>880</v>
      </c>
      <c r="BK81" t="s">
        <v>129</v>
      </c>
      <c r="BL81" t="s">
        <v>880</v>
      </c>
      <c r="BM81" t="s">
        <v>1836</v>
      </c>
      <c r="BN81" t="s">
        <v>74</v>
      </c>
      <c r="BO81" t="s">
        <v>74</v>
      </c>
      <c r="BP81" t="s">
        <v>74</v>
      </c>
      <c r="BQ81" t="s">
        <v>74</v>
      </c>
      <c r="BR81" t="s">
        <v>106</v>
      </c>
      <c r="BS81" t="s">
        <v>1837</v>
      </c>
      <c r="BT81" t="str">
        <f>HYPERLINK("https%3A%2F%2Fwww.webofscience.com%2Fwos%2Fwoscc%2Ffull-record%2FWOS:000500933200003","View Full Record in Web of Science")</f>
        <v>View Full Record in Web of Science</v>
      </c>
    </row>
    <row r="82" spans="1:72" x14ac:dyDescent="0.25">
      <c r="A82" t="s">
        <v>72</v>
      </c>
      <c r="B82" t="s">
        <v>1838</v>
      </c>
      <c r="C82" t="s">
        <v>74</v>
      </c>
      <c r="D82" t="s">
        <v>74</v>
      </c>
      <c r="E82" t="s">
        <v>74</v>
      </c>
      <c r="F82" t="s">
        <v>1839</v>
      </c>
      <c r="G82" t="s">
        <v>74</v>
      </c>
      <c r="H82" t="s">
        <v>74</v>
      </c>
      <c r="I82" t="s">
        <v>1840</v>
      </c>
      <c r="J82" t="s">
        <v>1841</v>
      </c>
      <c r="K82" t="s">
        <v>74</v>
      </c>
      <c r="L82" t="s">
        <v>74</v>
      </c>
      <c r="M82" t="s">
        <v>78</v>
      </c>
      <c r="N82" t="s">
        <v>112</v>
      </c>
      <c r="O82" t="s">
        <v>74</v>
      </c>
      <c r="P82" t="s">
        <v>74</v>
      </c>
      <c r="Q82" t="s">
        <v>74</v>
      </c>
      <c r="R82" t="s">
        <v>74</v>
      </c>
      <c r="S82" t="s">
        <v>74</v>
      </c>
      <c r="T82" t="s">
        <v>1842</v>
      </c>
      <c r="U82" t="s">
        <v>1843</v>
      </c>
      <c r="V82" t="s">
        <v>1844</v>
      </c>
      <c r="W82" t="s">
        <v>1845</v>
      </c>
      <c r="X82" t="s">
        <v>1846</v>
      </c>
      <c r="Y82" t="s">
        <v>1847</v>
      </c>
      <c r="Z82" t="s">
        <v>1848</v>
      </c>
      <c r="AA82" t="s">
        <v>1849</v>
      </c>
      <c r="AB82" t="s">
        <v>1850</v>
      </c>
      <c r="AC82" t="s">
        <v>1851</v>
      </c>
      <c r="AD82" t="s">
        <v>1852</v>
      </c>
      <c r="AE82" t="s">
        <v>1853</v>
      </c>
      <c r="AF82" t="s">
        <v>74</v>
      </c>
      <c r="AG82">
        <v>79</v>
      </c>
      <c r="AH82">
        <v>12</v>
      </c>
      <c r="AI82">
        <v>12</v>
      </c>
      <c r="AJ82">
        <v>0</v>
      </c>
      <c r="AK82">
        <v>11</v>
      </c>
      <c r="AL82" t="s">
        <v>1854</v>
      </c>
      <c r="AM82" t="s">
        <v>1855</v>
      </c>
      <c r="AN82" t="s">
        <v>1856</v>
      </c>
      <c r="AO82" t="s">
        <v>1857</v>
      </c>
      <c r="AP82" t="s">
        <v>1858</v>
      </c>
      <c r="AQ82" t="s">
        <v>74</v>
      </c>
      <c r="AR82" t="s">
        <v>1859</v>
      </c>
      <c r="AS82" t="s">
        <v>1860</v>
      </c>
      <c r="AT82" t="s">
        <v>74</v>
      </c>
      <c r="AU82">
        <v>2019</v>
      </c>
      <c r="AV82">
        <v>12</v>
      </c>
      <c r="AW82">
        <v>4</v>
      </c>
      <c r="AX82" t="s">
        <v>74</v>
      </c>
      <c r="AY82" t="s">
        <v>74</v>
      </c>
      <c r="AZ82" t="s">
        <v>74</v>
      </c>
      <c r="BA82" t="s">
        <v>74</v>
      </c>
      <c r="BB82">
        <v>101</v>
      </c>
      <c r="BC82">
        <v>115</v>
      </c>
      <c r="BD82" t="s">
        <v>74</v>
      </c>
      <c r="BE82" t="s">
        <v>1861</v>
      </c>
      <c r="BF82" t="str">
        <f>HYPERLINK("http://dx.doi.org/10.14254/2071-789X.2019/12-4/6","http://dx.doi.org/10.14254/2071-789X.2019/12-4/6")</f>
        <v>http://dx.doi.org/10.14254/2071-789X.2019/12-4/6</v>
      </c>
      <c r="BG82" t="s">
        <v>74</v>
      </c>
      <c r="BH82" t="s">
        <v>74</v>
      </c>
      <c r="BI82">
        <v>15</v>
      </c>
      <c r="BJ82" t="s">
        <v>155</v>
      </c>
      <c r="BK82" t="s">
        <v>129</v>
      </c>
      <c r="BL82" t="s">
        <v>156</v>
      </c>
      <c r="BM82" t="s">
        <v>1862</v>
      </c>
      <c r="BN82" t="s">
        <v>74</v>
      </c>
      <c r="BO82" t="s">
        <v>1337</v>
      </c>
      <c r="BP82" t="s">
        <v>74</v>
      </c>
      <c r="BQ82" t="s">
        <v>74</v>
      </c>
      <c r="BR82" t="s">
        <v>106</v>
      </c>
      <c r="BS82" t="s">
        <v>1863</v>
      </c>
      <c r="BT82" t="str">
        <f>HYPERLINK("https%3A%2F%2Fwww.webofscience.com%2Fwos%2Fwoscc%2Ffull-record%2FWOS:000510157700007","View Full Record in Web of Science")</f>
        <v>View Full Record in Web of Science</v>
      </c>
    </row>
    <row r="83" spans="1:72" x14ac:dyDescent="0.25">
      <c r="A83" t="s">
        <v>72</v>
      </c>
      <c r="B83" t="s">
        <v>1864</v>
      </c>
      <c r="C83" t="s">
        <v>74</v>
      </c>
      <c r="D83" t="s">
        <v>74</v>
      </c>
      <c r="E83" t="s">
        <v>74</v>
      </c>
      <c r="F83" t="s">
        <v>1865</v>
      </c>
      <c r="G83" t="s">
        <v>74</v>
      </c>
      <c r="H83" t="s">
        <v>74</v>
      </c>
      <c r="I83" t="s">
        <v>1866</v>
      </c>
      <c r="J83" t="s">
        <v>544</v>
      </c>
      <c r="K83" t="s">
        <v>74</v>
      </c>
      <c r="L83" t="s">
        <v>74</v>
      </c>
      <c r="M83" t="s">
        <v>964</v>
      </c>
      <c r="N83" t="s">
        <v>112</v>
      </c>
      <c r="O83" t="s">
        <v>74</v>
      </c>
      <c r="P83" t="s">
        <v>74</v>
      </c>
      <c r="Q83" t="s">
        <v>74</v>
      </c>
      <c r="R83" t="s">
        <v>74</v>
      </c>
      <c r="S83" t="s">
        <v>74</v>
      </c>
      <c r="T83" t="s">
        <v>74</v>
      </c>
      <c r="U83" t="s">
        <v>74</v>
      </c>
      <c r="V83" t="s">
        <v>1867</v>
      </c>
      <c r="W83" t="s">
        <v>1868</v>
      </c>
      <c r="X83" t="s">
        <v>1869</v>
      </c>
      <c r="Y83" t="s">
        <v>1870</v>
      </c>
      <c r="Z83" t="s">
        <v>74</v>
      </c>
      <c r="AA83" t="s">
        <v>74</v>
      </c>
      <c r="AB83" t="s">
        <v>74</v>
      </c>
      <c r="AC83" t="s">
        <v>74</v>
      </c>
      <c r="AD83" t="s">
        <v>74</v>
      </c>
      <c r="AE83" t="s">
        <v>74</v>
      </c>
      <c r="AF83" t="s">
        <v>74</v>
      </c>
      <c r="AG83">
        <v>16</v>
      </c>
      <c r="AH83">
        <v>0</v>
      </c>
      <c r="AI83">
        <v>0</v>
      </c>
      <c r="AJ83">
        <v>0</v>
      </c>
      <c r="AK83">
        <v>1</v>
      </c>
      <c r="AL83" t="s">
        <v>551</v>
      </c>
      <c r="AM83" t="s">
        <v>552</v>
      </c>
      <c r="AN83" t="s">
        <v>553</v>
      </c>
      <c r="AO83" t="s">
        <v>554</v>
      </c>
      <c r="AP83" t="s">
        <v>74</v>
      </c>
      <c r="AQ83" t="s">
        <v>74</v>
      </c>
      <c r="AR83" t="s">
        <v>544</v>
      </c>
      <c r="AS83" t="s">
        <v>556</v>
      </c>
      <c r="AT83" t="s">
        <v>74</v>
      </c>
      <c r="AU83">
        <v>2019</v>
      </c>
      <c r="AV83">
        <v>67</v>
      </c>
      <c r="AW83" t="s">
        <v>805</v>
      </c>
      <c r="AX83" t="s">
        <v>74</v>
      </c>
      <c r="AY83" t="s">
        <v>74</v>
      </c>
      <c r="AZ83" t="s">
        <v>74</v>
      </c>
      <c r="BA83" t="s">
        <v>74</v>
      </c>
      <c r="BB83">
        <v>96</v>
      </c>
      <c r="BC83" t="s">
        <v>557</v>
      </c>
      <c r="BD83" t="s">
        <v>74</v>
      </c>
      <c r="BE83" t="s">
        <v>74</v>
      </c>
      <c r="BF83" t="s">
        <v>74</v>
      </c>
      <c r="BG83" t="s">
        <v>74</v>
      </c>
      <c r="BH83" t="s">
        <v>74</v>
      </c>
      <c r="BI83">
        <v>7</v>
      </c>
      <c r="BJ83" t="s">
        <v>559</v>
      </c>
      <c r="BK83" t="s">
        <v>560</v>
      </c>
      <c r="BL83" t="s">
        <v>559</v>
      </c>
      <c r="BM83" t="s">
        <v>1871</v>
      </c>
      <c r="BN83" t="s">
        <v>74</v>
      </c>
      <c r="BO83" t="s">
        <v>74</v>
      </c>
      <c r="BP83" t="s">
        <v>74</v>
      </c>
      <c r="BQ83" t="s">
        <v>74</v>
      </c>
      <c r="BR83" t="s">
        <v>106</v>
      </c>
      <c r="BS83" t="s">
        <v>1872</v>
      </c>
      <c r="BT83" t="str">
        <f>HYPERLINK("https%3A%2F%2Fwww.webofscience.com%2Fwos%2Fwoscc%2Ffull-record%2FWOS:000496898000008","View Full Record in Web of Science")</f>
        <v>View Full Record in Web of Science</v>
      </c>
    </row>
    <row r="84" spans="1:72" x14ac:dyDescent="0.25">
      <c r="A84" t="s">
        <v>72</v>
      </c>
      <c r="B84" t="s">
        <v>1873</v>
      </c>
      <c r="C84" t="s">
        <v>74</v>
      </c>
      <c r="D84" t="s">
        <v>74</v>
      </c>
      <c r="E84" t="s">
        <v>74</v>
      </c>
      <c r="F84" t="s">
        <v>1874</v>
      </c>
      <c r="G84" t="s">
        <v>74</v>
      </c>
      <c r="H84" t="s">
        <v>74</v>
      </c>
      <c r="I84" t="s">
        <v>1875</v>
      </c>
      <c r="J84" t="s">
        <v>1876</v>
      </c>
      <c r="K84" t="s">
        <v>74</v>
      </c>
      <c r="L84" t="s">
        <v>74</v>
      </c>
      <c r="M84" t="s">
        <v>78</v>
      </c>
      <c r="N84" t="s">
        <v>112</v>
      </c>
      <c r="O84" t="s">
        <v>74</v>
      </c>
      <c r="P84" t="s">
        <v>74</v>
      </c>
      <c r="Q84" t="s">
        <v>74</v>
      </c>
      <c r="R84" t="s">
        <v>74</v>
      </c>
      <c r="S84" t="s">
        <v>74</v>
      </c>
      <c r="T84" t="s">
        <v>1877</v>
      </c>
      <c r="U84" t="s">
        <v>1878</v>
      </c>
      <c r="V84" t="s">
        <v>1879</v>
      </c>
      <c r="W84" t="s">
        <v>1880</v>
      </c>
      <c r="X84" t="s">
        <v>1881</v>
      </c>
      <c r="Y84" t="s">
        <v>1882</v>
      </c>
      <c r="Z84" t="s">
        <v>1883</v>
      </c>
      <c r="AA84" t="s">
        <v>1884</v>
      </c>
      <c r="AB84" t="s">
        <v>1885</v>
      </c>
      <c r="AC84" t="s">
        <v>1886</v>
      </c>
      <c r="AD84" t="s">
        <v>1568</v>
      </c>
      <c r="AE84" t="s">
        <v>1887</v>
      </c>
      <c r="AF84" t="s">
        <v>74</v>
      </c>
      <c r="AG84">
        <v>41</v>
      </c>
      <c r="AH84">
        <v>0</v>
      </c>
      <c r="AI84">
        <v>0</v>
      </c>
      <c r="AJ84">
        <v>0</v>
      </c>
      <c r="AK84">
        <v>9</v>
      </c>
      <c r="AL84" t="s">
        <v>1888</v>
      </c>
      <c r="AM84" t="s">
        <v>1401</v>
      </c>
      <c r="AN84" t="s">
        <v>1889</v>
      </c>
      <c r="AO84" t="s">
        <v>1890</v>
      </c>
      <c r="AP84" t="s">
        <v>1891</v>
      </c>
      <c r="AQ84" t="s">
        <v>74</v>
      </c>
      <c r="AR84" t="s">
        <v>1892</v>
      </c>
      <c r="AS84" t="s">
        <v>1893</v>
      </c>
      <c r="AT84" t="s">
        <v>74</v>
      </c>
      <c r="AU84">
        <v>2019</v>
      </c>
      <c r="AV84">
        <v>51</v>
      </c>
      <c r="AW84">
        <v>3</v>
      </c>
      <c r="AX84" t="s">
        <v>74</v>
      </c>
      <c r="AY84" t="s">
        <v>74</v>
      </c>
      <c r="AZ84" t="s">
        <v>74</v>
      </c>
      <c r="BA84" t="s">
        <v>74</v>
      </c>
      <c r="BB84">
        <v>272</v>
      </c>
      <c r="BC84">
        <v>289</v>
      </c>
      <c r="BD84" t="s">
        <v>74</v>
      </c>
      <c r="BE84" t="s">
        <v>1894</v>
      </c>
      <c r="BF84" t="str">
        <f>HYPERLINK("http://dx.doi.org/10.31577/sociologia.2019.51.3.13","http://dx.doi.org/10.31577/sociologia.2019.51.3.13")</f>
        <v>http://dx.doi.org/10.31577/sociologia.2019.51.3.13</v>
      </c>
      <c r="BG84" t="s">
        <v>74</v>
      </c>
      <c r="BH84" t="s">
        <v>74</v>
      </c>
      <c r="BI84">
        <v>18</v>
      </c>
      <c r="BJ84" t="s">
        <v>980</v>
      </c>
      <c r="BK84" t="s">
        <v>102</v>
      </c>
      <c r="BL84" t="s">
        <v>980</v>
      </c>
      <c r="BM84" t="s">
        <v>1895</v>
      </c>
      <c r="BN84" t="s">
        <v>74</v>
      </c>
      <c r="BO84" t="s">
        <v>131</v>
      </c>
      <c r="BP84" t="s">
        <v>74</v>
      </c>
      <c r="BQ84" t="s">
        <v>74</v>
      </c>
      <c r="BR84" t="s">
        <v>106</v>
      </c>
      <c r="BS84" t="s">
        <v>1896</v>
      </c>
      <c r="BT84" t="str">
        <f>HYPERLINK("https%3A%2F%2Fwww.webofscience.com%2Fwos%2Fwoscc%2Ffull-record%2FWOS:000473012100003","View Full Record in Web of Science")</f>
        <v>View Full Record in Web of Science</v>
      </c>
    </row>
    <row r="85" spans="1:72" x14ac:dyDescent="0.25">
      <c r="A85" t="s">
        <v>72</v>
      </c>
      <c r="B85" t="s">
        <v>1897</v>
      </c>
      <c r="C85" t="s">
        <v>74</v>
      </c>
      <c r="D85" t="s">
        <v>74</v>
      </c>
      <c r="E85" t="s">
        <v>74</v>
      </c>
      <c r="F85" t="s">
        <v>1898</v>
      </c>
      <c r="G85" t="s">
        <v>74</v>
      </c>
      <c r="H85" t="s">
        <v>74</v>
      </c>
      <c r="I85" t="s">
        <v>1899</v>
      </c>
      <c r="J85" t="s">
        <v>1900</v>
      </c>
      <c r="K85" t="s">
        <v>74</v>
      </c>
      <c r="L85" t="s">
        <v>74</v>
      </c>
      <c r="M85" t="s">
        <v>78</v>
      </c>
      <c r="N85" t="s">
        <v>112</v>
      </c>
      <c r="O85" t="s">
        <v>74</v>
      </c>
      <c r="P85" t="s">
        <v>74</v>
      </c>
      <c r="Q85" t="s">
        <v>74</v>
      </c>
      <c r="R85" t="s">
        <v>74</v>
      </c>
      <c r="S85" t="s">
        <v>74</v>
      </c>
      <c r="T85" t="s">
        <v>1901</v>
      </c>
      <c r="U85" t="s">
        <v>74</v>
      </c>
      <c r="V85" t="s">
        <v>1902</v>
      </c>
      <c r="W85" t="s">
        <v>1903</v>
      </c>
      <c r="X85" t="s">
        <v>1904</v>
      </c>
      <c r="Y85" t="s">
        <v>1905</v>
      </c>
      <c r="Z85" t="s">
        <v>74</v>
      </c>
      <c r="AA85" t="s">
        <v>1906</v>
      </c>
      <c r="AB85" t="s">
        <v>1907</v>
      </c>
      <c r="AC85" t="s">
        <v>1908</v>
      </c>
      <c r="AD85" t="s">
        <v>1909</v>
      </c>
      <c r="AE85" t="s">
        <v>1910</v>
      </c>
      <c r="AF85" t="s">
        <v>74</v>
      </c>
      <c r="AG85">
        <v>16</v>
      </c>
      <c r="AH85">
        <v>1</v>
      </c>
      <c r="AI85">
        <v>1</v>
      </c>
      <c r="AJ85">
        <v>0</v>
      </c>
      <c r="AK85">
        <v>6</v>
      </c>
      <c r="AL85" t="s">
        <v>1911</v>
      </c>
      <c r="AM85" t="s">
        <v>1912</v>
      </c>
      <c r="AN85" t="s">
        <v>1913</v>
      </c>
      <c r="AO85" t="s">
        <v>1914</v>
      </c>
      <c r="AP85" t="s">
        <v>74</v>
      </c>
      <c r="AQ85" t="s">
        <v>74</v>
      </c>
      <c r="AR85" t="s">
        <v>1915</v>
      </c>
      <c r="AS85" t="s">
        <v>1916</v>
      </c>
      <c r="AT85" t="s">
        <v>74</v>
      </c>
      <c r="AU85">
        <v>2019</v>
      </c>
      <c r="AV85" t="s">
        <v>74</v>
      </c>
      <c r="AW85">
        <v>2</v>
      </c>
      <c r="AX85" t="s">
        <v>74</v>
      </c>
      <c r="AY85" t="s">
        <v>74</v>
      </c>
      <c r="AZ85" t="s">
        <v>74</v>
      </c>
      <c r="BA85" t="s">
        <v>74</v>
      </c>
      <c r="BB85">
        <v>206</v>
      </c>
      <c r="BC85">
        <v>216</v>
      </c>
      <c r="BD85" t="s">
        <v>74</v>
      </c>
      <c r="BE85" t="s">
        <v>1917</v>
      </c>
      <c r="BF85" t="str">
        <f>HYPERLINK("http://dx.doi.org/10.21272/mmi.2019.2-18","http://dx.doi.org/10.21272/mmi.2019.2-18")</f>
        <v>http://dx.doi.org/10.21272/mmi.2019.2-18</v>
      </c>
      <c r="BG85" t="s">
        <v>74</v>
      </c>
      <c r="BH85" t="s">
        <v>74</v>
      </c>
      <c r="BI85">
        <v>11</v>
      </c>
      <c r="BJ85" t="s">
        <v>1335</v>
      </c>
      <c r="BK85" t="s">
        <v>129</v>
      </c>
      <c r="BL85" t="s">
        <v>156</v>
      </c>
      <c r="BM85" t="s">
        <v>1918</v>
      </c>
      <c r="BN85" t="s">
        <v>74</v>
      </c>
      <c r="BO85" t="s">
        <v>1919</v>
      </c>
      <c r="BP85" t="s">
        <v>74</v>
      </c>
      <c r="BQ85" t="s">
        <v>74</v>
      </c>
      <c r="BR85" t="s">
        <v>106</v>
      </c>
      <c r="BS85" t="s">
        <v>1920</v>
      </c>
      <c r="BT85" t="str">
        <f>HYPERLINK("https%3A%2F%2Fwww.webofscience.com%2Fwos%2Fwoscc%2Ffull-record%2FWOS:000483018000018","View Full Record in Web of Science")</f>
        <v>View Full Record in Web of Science</v>
      </c>
    </row>
    <row r="86" spans="1:72" x14ac:dyDescent="0.25">
      <c r="A86" t="s">
        <v>72</v>
      </c>
      <c r="B86" t="s">
        <v>1921</v>
      </c>
      <c r="C86" t="s">
        <v>74</v>
      </c>
      <c r="D86" t="s">
        <v>74</v>
      </c>
      <c r="E86" t="s">
        <v>74</v>
      </c>
      <c r="F86" t="s">
        <v>1922</v>
      </c>
      <c r="G86" t="s">
        <v>74</v>
      </c>
      <c r="H86" t="s">
        <v>74</v>
      </c>
      <c r="I86" t="s">
        <v>1923</v>
      </c>
      <c r="J86" t="s">
        <v>1924</v>
      </c>
      <c r="K86" t="s">
        <v>74</v>
      </c>
      <c r="L86" t="s">
        <v>74</v>
      </c>
      <c r="M86" t="s">
        <v>78</v>
      </c>
      <c r="N86" t="s">
        <v>112</v>
      </c>
      <c r="O86" t="s">
        <v>74</v>
      </c>
      <c r="P86" t="s">
        <v>74</v>
      </c>
      <c r="Q86" t="s">
        <v>74</v>
      </c>
      <c r="R86" t="s">
        <v>74</v>
      </c>
      <c r="S86" t="s">
        <v>74</v>
      </c>
      <c r="T86" t="s">
        <v>1925</v>
      </c>
      <c r="U86" t="s">
        <v>1926</v>
      </c>
      <c r="V86" t="s">
        <v>1927</v>
      </c>
      <c r="W86" t="s">
        <v>1928</v>
      </c>
      <c r="X86" t="s">
        <v>1929</v>
      </c>
      <c r="Y86" t="s">
        <v>1930</v>
      </c>
      <c r="Z86" t="s">
        <v>1931</v>
      </c>
      <c r="AA86" t="s">
        <v>74</v>
      </c>
      <c r="AB86" t="s">
        <v>1932</v>
      </c>
      <c r="AC86" t="s">
        <v>1933</v>
      </c>
      <c r="AD86" t="s">
        <v>1590</v>
      </c>
      <c r="AE86" t="s">
        <v>1934</v>
      </c>
      <c r="AF86" t="s">
        <v>74</v>
      </c>
      <c r="AG86">
        <v>31</v>
      </c>
      <c r="AH86">
        <v>2</v>
      </c>
      <c r="AI86">
        <v>2</v>
      </c>
      <c r="AJ86">
        <v>1</v>
      </c>
      <c r="AK86">
        <v>9</v>
      </c>
      <c r="AL86" t="s">
        <v>1935</v>
      </c>
      <c r="AM86" t="s">
        <v>1936</v>
      </c>
      <c r="AN86" t="s">
        <v>1937</v>
      </c>
      <c r="AO86" t="s">
        <v>1938</v>
      </c>
      <c r="AP86" t="s">
        <v>74</v>
      </c>
      <c r="AQ86" t="s">
        <v>74</v>
      </c>
      <c r="AR86" t="s">
        <v>1939</v>
      </c>
      <c r="AS86" t="s">
        <v>1940</v>
      </c>
      <c r="AT86" t="s">
        <v>74</v>
      </c>
      <c r="AU86">
        <v>2019</v>
      </c>
      <c r="AV86">
        <v>11</v>
      </c>
      <c r="AW86">
        <v>1</v>
      </c>
      <c r="AX86" t="s">
        <v>74</v>
      </c>
      <c r="AY86" t="s">
        <v>74</v>
      </c>
      <c r="AZ86" t="s">
        <v>74</v>
      </c>
      <c r="BA86" t="s">
        <v>74</v>
      </c>
      <c r="BB86">
        <v>57</v>
      </c>
      <c r="BC86">
        <v>66</v>
      </c>
      <c r="BD86" t="s">
        <v>74</v>
      </c>
      <c r="BE86" t="s">
        <v>74</v>
      </c>
      <c r="BF86" t="s">
        <v>74</v>
      </c>
      <c r="BG86" t="s">
        <v>74</v>
      </c>
      <c r="BH86" t="s">
        <v>74</v>
      </c>
      <c r="BI86">
        <v>10</v>
      </c>
      <c r="BJ86" t="s">
        <v>930</v>
      </c>
      <c r="BK86" t="s">
        <v>129</v>
      </c>
      <c r="BL86" t="s">
        <v>930</v>
      </c>
      <c r="BM86" t="s">
        <v>1941</v>
      </c>
      <c r="BN86" t="s">
        <v>74</v>
      </c>
      <c r="BO86" t="s">
        <v>74</v>
      </c>
      <c r="BP86" t="s">
        <v>74</v>
      </c>
      <c r="BQ86" t="s">
        <v>74</v>
      </c>
      <c r="BR86" t="s">
        <v>106</v>
      </c>
      <c r="BS86" t="s">
        <v>1942</v>
      </c>
      <c r="BT86" t="str">
        <f>HYPERLINK("https%3A%2F%2Fwww.webofscience.com%2Fwos%2Fwoscc%2Ffull-record%2FWOS:000459385800006","View Full Record in Web of Science")</f>
        <v>View Full Record in Web of Science</v>
      </c>
    </row>
    <row r="87" spans="1:72" x14ac:dyDescent="0.25">
      <c r="A87" t="s">
        <v>72</v>
      </c>
      <c r="B87" t="s">
        <v>1943</v>
      </c>
      <c r="C87" t="s">
        <v>74</v>
      </c>
      <c r="D87" t="s">
        <v>74</v>
      </c>
      <c r="E87" t="s">
        <v>74</v>
      </c>
      <c r="F87" t="s">
        <v>1944</v>
      </c>
      <c r="G87" t="s">
        <v>74</v>
      </c>
      <c r="H87" t="s">
        <v>74</v>
      </c>
      <c r="I87" t="s">
        <v>1945</v>
      </c>
      <c r="J87" t="s">
        <v>1318</v>
      </c>
      <c r="K87" t="s">
        <v>74</v>
      </c>
      <c r="L87" t="s">
        <v>74</v>
      </c>
      <c r="M87" t="s">
        <v>78</v>
      </c>
      <c r="N87" t="s">
        <v>112</v>
      </c>
      <c r="O87" t="s">
        <v>74</v>
      </c>
      <c r="P87" t="s">
        <v>74</v>
      </c>
      <c r="Q87" t="s">
        <v>74</v>
      </c>
      <c r="R87" t="s">
        <v>74</v>
      </c>
      <c r="S87" t="s">
        <v>74</v>
      </c>
      <c r="T87" t="s">
        <v>1946</v>
      </c>
      <c r="U87" t="s">
        <v>1947</v>
      </c>
      <c r="V87" t="s">
        <v>1948</v>
      </c>
      <c r="W87" t="s">
        <v>1949</v>
      </c>
      <c r="X87" t="s">
        <v>1950</v>
      </c>
      <c r="Y87" t="s">
        <v>1951</v>
      </c>
      <c r="Z87" t="s">
        <v>1952</v>
      </c>
      <c r="AA87" t="s">
        <v>74</v>
      </c>
      <c r="AB87" t="s">
        <v>74</v>
      </c>
      <c r="AC87" t="s">
        <v>74</v>
      </c>
      <c r="AD87" t="s">
        <v>74</v>
      </c>
      <c r="AE87" t="s">
        <v>74</v>
      </c>
      <c r="AF87" t="s">
        <v>74</v>
      </c>
      <c r="AG87">
        <v>49</v>
      </c>
      <c r="AH87">
        <v>10</v>
      </c>
      <c r="AI87">
        <v>10</v>
      </c>
      <c r="AJ87">
        <v>0</v>
      </c>
      <c r="AK87">
        <v>3</v>
      </c>
      <c r="AL87" t="s">
        <v>1328</v>
      </c>
      <c r="AM87" t="s">
        <v>1329</v>
      </c>
      <c r="AN87" t="s">
        <v>1330</v>
      </c>
      <c r="AO87" t="s">
        <v>1331</v>
      </c>
      <c r="AP87" t="s">
        <v>74</v>
      </c>
      <c r="AQ87" t="s">
        <v>74</v>
      </c>
      <c r="AR87" t="s">
        <v>1332</v>
      </c>
      <c r="AS87" t="s">
        <v>1333</v>
      </c>
      <c r="AT87" t="s">
        <v>74</v>
      </c>
      <c r="AU87">
        <v>2019</v>
      </c>
      <c r="AV87">
        <v>20</v>
      </c>
      <c r="AW87">
        <v>1</v>
      </c>
      <c r="AX87" t="s">
        <v>74</v>
      </c>
      <c r="AY87" t="s">
        <v>74</v>
      </c>
      <c r="AZ87" t="s">
        <v>74</v>
      </c>
      <c r="BA87" t="s">
        <v>74</v>
      </c>
      <c r="BB87">
        <v>277</v>
      </c>
      <c r="BC87">
        <v>292</v>
      </c>
      <c r="BD87" t="s">
        <v>74</v>
      </c>
      <c r="BE87" t="s">
        <v>1953</v>
      </c>
      <c r="BF87" t="str">
        <f>HYPERLINK("http://dx.doi.org/10.17512/pjms.2019.20.1.25","http://dx.doi.org/10.17512/pjms.2019.20.1.25")</f>
        <v>http://dx.doi.org/10.17512/pjms.2019.20.1.25</v>
      </c>
      <c r="BG87" t="s">
        <v>74</v>
      </c>
      <c r="BH87" t="s">
        <v>74</v>
      </c>
      <c r="BI87">
        <v>16</v>
      </c>
      <c r="BJ87" t="s">
        <v>1335</v>
      </c>
      <c r="BK87" t="s">
        <v>129</v>
      </c>
      <c r="BL87" t="s">
        <v>156</v>
      </c>
      <c r="BM87" t="s">
        <v>1954</v>
      </c>
      <c r="BN87" t="s">
        <v>74</v>
      </c>
      <c r="BO87" t="s">
        <v>131</v>
      </c>
      <c r="BP87" t="s">
        <v>74</v>
      </c>
      <c r="BQ87" t="s">
        <v>74</v>
      </c>
      <c r="BR87" t="s">
        <v>106</v>
      </c>
      <c r="BS87" t="s">
        <v>1955</v>
      </c>
      <c r="BT87" t="str">
        <f>HYPERLINK("https%3A%2F%2Fwww.webofscience.com%2Fwos%2Fwoscc%2Ffull-record%2FWOS:000510861300025","View Full Record in Web of Science")</f>
        <v>View Full Record in Web of Science</v>
      </c>
    </row>
    <row r="88" spans="1:72" x14ac:dyDescent="0.25">
      <c r="A88" t="s">
        <v>72</v>
      </c>
      <c r="B88" t="s">
        <v>1956</v>
      </c>
      <c r="C88" t="s">
        <v>74</v>
      </c>
      <c r="D88" t="s">
        <v>74</v>
      </c>
      <c r="E88" t="s">
        <v>74</v>
      </c>
      <c r="F88" t="s">
        <v>1957</v>
      </c>
      <c r="G88" t="s">
        <v>74</v>
      </c>
      <c r="H88" t="s">
        <v>74</v>
      </c>
      <c r="I88" t="s">
        <v>1958</v>
      </c>
      <c r="J88" t="s">
        <v>1959</v>
      </c>
      <c r="K88" t="s">
        <v>74</v>
      </c>
      <c r="L88" t="s">
        <v>74</v>
      </c>
      <c r="M88" t="s">
        <v>78</v>
      </c>
      <c r="N88" t="s">
        <v>112</v>
      </c>
      <c r="O88" t="s">
        <v>74</v>
      </c>
      <c r="P88" t="s">
        <v>74</v>
      </c>
      <c r="Q88" t="s">
        <v>74</v>
      </c>
      <c r="R88" t="s">
        <v>74</v>
      </c>
      <c r="S88" t="s">
        <v>74</v>
      </c>
      <c r="T88" t="s">
        <v>1960</v>
      </c>
      <c r="U88" t="s">
        <v>1961</v>
      </c>
      <c r="V88" t="s">
        <v>1962</v>
      </c>
      <c r="W88" t="s">
        <v>1963</v>
      </c>
      <c r="X88" t="s">
        <v>1964</v>
      </c>
      <c r="Y88" t="s">
        <v>1965</v>
      </c>
      <c r="Z88" t="s">
        <v>1966</v>
      </c>
      <c r="AA88" t="s">
        <v>1967</v>
      </c>
      <c r="AB88" t="s">
        <v>1968</v>
      </c>
      <c r="AC88" t="s">
        <v>1969</v>
      </c>
      <c r="AD88" t="s">
        <v>1970</v>
      </c>
      <c r="AE88" t="s">
        <v>1971</v>
      </c>
      <c r="AF88" t="s">
        <v>74</v>
      </c>
      <c r="AG88">
        <v>40</v>
      </c>
      <c r="AH88">
        <v>3</v>
      </c>
      <c r="AI88">
        <v>3</v>
      </c>
      <c r="AJ88">
        <v>0</v>
      </c>
      <c r="AK88">
        <v>0</v>
      </c>
      <c r="AL88" t="s">
        <v>1972</v>
      </c>
      <c r="AM88" t="s">
        <v>872</v>
      </c>
      <c r="AN88" t="s">
        <v>1973</v>
      </c>
      <c r="AO88" t="s">
        <v>1974</v>
      </c>
      <c r="AP88" t="s">
        <v>1975</v>
      </c>
      <c r="AQ88" t="s">
        <v>74</v>
      </c>
      <c r="AR88" t="s">
        <v>1959</v>
      </c>
      <c r="AS88" t="s">
        <v>1976</v>
      </c>
      <c r="AT88" t="s">
        <v>74</v>
      </c>
      <c r="AU88">
        <v>2019</v>
      </c>
      <c r="AV88">
        <v>49</v>
      </c>
      <c r="AW88">
        <v>2</v>
      </c>
      <c r="AX88" t="s">
        <v>74</v>
      </c>
      <c r="AY88" t="s">
        <v>74</v>
      </c>
      <c r="AZ88" t="s">
        <v>74</v>
      </c>
      <c r="BA88" t="s">
        <v>74</v>
      </c>
      <c r="BB88">
        <v>67</v>
      </c>
      <c r="BC88">
        <v>74</v>
      </c>
      <c r="BD88" t="s">
        <v>74</v>
      </c>
      <c r="BE88" t="s">
        <v>1977</v>
      </c>
      <c r="BF88" t="str">
        <f>HYPERLINK("http://dx.doi.org/10.5507/ag.2019.001","http://dx.doi.org/10.5507/ag.2019.001")</f>
        <v>http://dx.doi.org/10.5507/ag.2019.001</v>
      </c>
      <c r="BG88" t="s">
        <v>74</v>
      </c>
      <c r="BH88" t="s">
        <v>74</v>
      </c>
      <c r="BI88">
        <v>8</v>
      </c>
      <c r="BJ88" t="s">
        <v>930</v>
      </c>
      <c r="BK88" t="s">
        <v>129</v>
      </c>
      <c r="BL88" t="s">
        <v>930</v>
      </c>
      <c r="BM88" t="s">
        <v>1978</v>
      </c>
      <c r="BN88" t="s">
        <v>74</v>
      </c>
      <c r="BO88" t="s">
        <v>1979</v>
      </c>
      <c r="BP88" t="s">
        <v>74</v>
      </c>
      <c r="BQ88" t="s">
        <v>74</v>
      </c>
      <c r="BR88" t="s">
        <v>106</v>
      </c>
      <c r="BS88" t="s">
        <v>1980</v>
      </c>
      <c r="BT88" t="str">
        <f>HYPERLINK("https%3A%2F%2Fwww.webofscience.com%2Fwos%2Fwoscc%2Ffull-record%2FWOS:000473303400003","View Full Record in Web of Science")</f>
        <v>View Full Record in Web of Science</v>
      </c>
    </row>
    <row r="89" spans="1:72" x14ac:dyDescent="0.25">
      <c r="A89" t="s">
        <v>72</v>
      </c>
      <c r="B89" t="s">
        <v>1981</v>
      </c>
      <c r="C89" t="s">
        <v>74</v>
      </c>
      <c r="D89" t="s">
        <v>74</v>
      </c>
      <c r="E89" t="s">
        <v>74</v>
      </c>
      <c r="F89" t="s">
        <v>1982</v>
      </c>
      <c r="G89" t="s">
        <v>74</v>
      </c>
      <c r="H89" t="s">
        <v>74</v>
      </c>
      <c r="I89" t="s">
        <v>1983</v>
      </c>
      <c r="J89" t="s">
        <v>1984</v>
      </c>
      <c r="K89" t="s">
        <v>74</v>
      </c>
      <c r="L89" t="s">
        <v>74</v>
      </c>
      <c r="M89" t="s">
        <v>1985</v>
      </c>
      <c r="N89" t="s">
        <v>112</v>
      </c>
      <c r="O89" t="s">
        <v>74</v>
      </c>
      <c r="P89" t="s">
        <v>74</v>
      </c>
      <c r="Q89" t="s">
        <v>74</v>
      </c>
      <c r="R89" t="s">
        <v>74</v>
      </c>
      <c r="S89" t="s">
        <v>74</v>
      </c>
      <c r="T89" t="s">
        <v>74</v>
      </c>
      <c r="U89" t="s">
        <v>74</v>
      </c>
      <c r="V89" t="s">
        <v>1986</v>
      </c>
      <c r="W89" t="s">
        <v>1987</v>
      </c>
      <c r="X89" t="s">
        <v>1988</v>
      </c>
      <c r="Y89" t="s">
        <v>1989</v>
      </c>
      <c r="Z89" t="s">
        <v>1990</v>
      </c>
      <c r="AA89" t="s">
        <v>74</v>
      </c>
      <c r="AB89" t="s">
        <v>74</v>
      </c>
      <c r="AC89" t="s">
        <v>74</v>
      </c>
      <c r="AD89" t="s">
        <v>74</v>
      </c>
      <c r="AE89" t="s">
        <v>74</v>
      </c>
      <c r="AF89" t="s">
        <v>74</v>
      </c>
      <c r="AG89">
        <v>56</v>
      </c>
      <c r="AH89">
        <v>0</v>
      </c>
      <c r="AI89">
        <v>0</v>
      </c>
      <c r="AJ89">
        <v>0</v>
      </c>
      <c r="AK89">
        <v>0</v>
      </c>
      <c r="AL89" t="s">
        <v>1991</v>
      </c>
      <c r="AM89" t="s">
        <v>1992</v>
      </c>
      <c r="AN89" t="s">
        <v>1993</v>
      </c>
      <c r="AO89" t="s">
        <v>1994</v>
      </c>
      <c r="AP89" t="s">
        <v>74</v>
      </c>
      <c r="AQ89" t="s">
        <v>74</v>
      </c>
      <c r="AR89" t="s">
        <v>1995</v>
      </c>
      <c r="AS89" t="s">
        <v>1996</v>
      </c>
      <c r="AT89" t="s">
        <v>74</v>
      </c>
      <c r="AU89">
        <v>2019</v>
      </c>
      <c r="AV89" t="s">
        <v>74</v>
      </c>
      <c r="AW89">
        <v>1</v>
      </c>
      <c r="AX89" t="s">
        <v>74</v>
      </c>
      <c r="AY89" t="s">
        <v>74</v>
      </c>
      <c r="AZ89" t="s">
        <v>74</v>
      </c>
      <c r="BA89" t="s">
        <v>74</v>
      </c>
      <c r="BB89">
        <v>2</v>
      </c>
      <c r="BC89" t="s">
        <v>557</v>
      </c>
      <c r="BD89" t="s">
        <v>74</v>
      </c>
      <c r="BE89" t="s">
        <v>74</v>
      </c>
      <c r="BF89" t="s">
        <v>74</v>
      </c>
      <c r="BG89" t="s">
        <v>74</v>
      </c>
      <c r="BH89" t="s">
        <v>74</v>
      </c>
      <c r="BI89">
        <v>18</v>
      </c>
      <c r="BJ89" t="s">
        <v>416</v>
      </c>
      <c r="BK89" t="s">
        <v>560</v>
      </c>
      <c r="BL89" t="s">
        <v>416</v>
      </c>
      <c r="BM89" t="s">
        <v>1997</v>
      </c>
      <c r="BN89" t="s">
        <v>74</v>
      </c>
      <c r="BO89" t="s">
        <v>74</v>
      </c>
      <c r="BP89" t="s">
        <v>74</v>
      </c>
      <c r="BQ89" t="s">
        <v>74</v>
      </c>
      <c r="BR89" t="s">
        <v>106</v>
      </c>
      <c r="BS89" t="s">
        <v>1998</v>
      </c>
      <c r="BT89" t="str">
        <f>HYPERLINK("https%3A%2F%2Fwww.webofscience.com%2Fwos%2Fwoscc%2Ffull-record%2FWOS:000507329100001","View Full Record in Web of Science")</f>
        <v>View Full Record in Web of Science</v>
      </c>
    </row>
    <row r="90" spans="1:72" x14ac:dyDescent="0.25">
      <c r="A90" t="s">
        <v>72</v>
      </c>
      <c r="B90" t="s">
        <v>1999</v>
      </c>
      <c r="C90" t="s">
        <v>74</v>
      </c>
      <c r="D90" t="s">
        <v>74</v>
      </c>
      <c r="E90" t="s">
        <v>74</v>
      </c>
      <c r="F90" t="s">
        <v>2000</v>
      </c>
      <c r="G90" t="s">
        <v>74</v>
      </c>
      <c r="H90" t="s">
        <v>74</v>
      </c>
      <c r="I90" t="s">
        <v>2001</v>
      </c>
      <c r="J90" t="s">
        <v>2002</v>
      </c>
      <c r="K90" t="s">
        <v>74</v>
      </c>
      <c r="L90" t="s">
        <v>74</v>
      </c>
      <c r="M90" t="s">
        <v>1985</v>
      </c>
      <c r="N90" t="s">
        <v>112</v>
      </c>
      <c r="O90" t="s">
        <v>74</v>
      </c>
      <c r="P90" t="s">
        <v>74</v>
      </c>
      <c r="Q90" t="s">
        <v>74</v>
      </c>
      <c r="R90" t="s">
        <v>74</v>
      </c>
      <c r="S90" t="s">
        <v>74</v>
      </c>
      <c r="T90" t="s">
        <v>2003</v>
      </c>
      <c r="U90" t="s">
        <v>74</v>
      </c>
      <c r="V90" t="s">
        <v>2004</v>
      </c>
      <c r="W90" t="s">
        <v>2005</v>
      </c>
      <c r="X90" t="s">
        <v>2006</v>
      </c>
      <c r="Y90" t="s">
        <v>2007</v>
      </c>
      <c r="Z90" t="s">
        <v>2008</v>
      </c>
      <c r="AA90" t="s">
        <v>74</v>
      </c>
      <c r="AB90" t="s">
        <v>74</v>
      </c>
      <c r="AC90" t="s">
        <v>74</v>
      </c>
      <c r="AD90" t="s">
        <v>74</v>
      </c>
      <c r="AE90" t="s">
        <v>74</v>
      </c>
      <c r="AF90" t="s">
        <v>74</v>
      </c>
      <c r="AG90">
        <v>64</v>
      </c>
      <c r="AH90">
        <v>0</v>
      </c>
      <c r="AI90">
        <v>0</v>
      </c>
      <c r="AJ90">
        <v>1</v>
      </c>
      <c r="AK90">
        <v>4</v>
      </c>
      <c r="AL90" t="s">
        <v>2009</v>
      </c>
      <c r="AM90" t="s">
        <v>2010</v>
      </c>
      <c r="AN90" t="s">
        <v>2011</v>
      </c>
      <c r="AO90" t="s">
        <v>2012</v>
      </c>
      <c r="AP90" t="s">
        <v>2013</v>
      </c>
      <c r="AQ90" t="s">
        <v>74</v>
      </c>
      <c r="AR90" t="s">
        <v>2014</v>
      </c>
      <c r="AS90" t="s">
        <v>2015</v>
      </c>
      <c r="AT90" t="s">
        <v>74</v>
      </c>
      <c r="AU90">
        <v>2019</v>
      </c>
      <c r="AV90">
        <v>168</v>
      </c>
      <c r="AW90" t="s">
        <v>2016</v>
      </c>
      <c r="AX90" t="s">
        <v>74</v>
      </c>
      <c r="AY90" t="s">
        <v>74</v>
      </c>
      <c r="AZ90" t="s">
        <v>74</v>
      </c>
      <c r="BA90" t="s">
        <v>74</v>
      </c>
      <c r="BB90">
        <v>293</v>
      </c>
      <c r="BC90">
        <v>330</v>
      </c>
      <c r="BD90" t="s">
        <v>74</v>
      </c>
      <c r="BE90" t="s">
        <v>74</v>
      </c>
      <c r="BF90" t="s">
        <v>74</v>
      </c>
      <c r="BG90" t="s">
        <v>74</v>
      </c>
      <c r="BH90" t="s">
        <v>74</v>
      </c>
      <c r="BI90">
        <v>38</v>
      </c>
      <c r="BJ90" t="s">
        <v>416</v>
      </c>
      <c r="BK90" t="s">
        <v>129</v>
      </c>
      <c r="BL90" t="s">
        <v>416</v>
      </c>
      <c r="BM90" t="s">
        <v>2017</v>
      </c>
      <c r="BN90" t="s">
        <v>74</v>
      </c>
      <c r="BO90" t="s">
        <v>74</v>
      </c>
      <c r="BP90" t="s">
        <v>74</v>
      </c>
      <c r="BQ90" t="s">
        <v>74</v>
      </c>
      <c r="BR90" t="s">
        <v>106</v>
      </c>
      <c r="BS90" t="s">
        <v>2018</v>
      </c>
      <c r="BT90" t="str">
        <f>HYPERLINK("https%3A%2F%2Fwww.webofscience.com%2Fwos%2Fwoscc%2Ffull-record%2FWOS:000542032500001","View Full Record in Web of Science")</f>
        <v>View Full Record in Web of Science</v>
      </c>
    </row>
    <row r="91" spans="1:72" x14ac:dyDescent="0.25">
      <c r="A91" t="s">
        <v>72</v>
      </c>
      <c r="B91" t="s">
        <v>2019</v>
      </c>
      <c r="C91" t="s">
        <v>74</v>
      </c>
      <c r="D91" t="s">
        <v>74</v>
      </c>
      <c r="E91" t="s">
        <v>74</v>
      </c>
      <c r="F91" t="s">
        <v>2020</v>
      </c>
      <c r="G91" t="s">
        <v>74</v>
      </c>
      <c r="H91" t="s">
        <v>74</v>
      </c>
      <c r="I91" t="s">
        <v>2021</v>
      </c>
      <c r="J91" t="s">
        <v>2022</v>
      </c>
      <c r="K91" t="s">
        <v>74</v>
      </c>
      <c r="L91" t="s">
        <v>74</v>
      </c>
      <c r="M91" t="s">
        <v>78</v>
      </c>
      <c r="N91" t="s">
        <v>112</v>
      </c>
      <c r="O91" t="s">
        <v>74</v>
      </c>
      <c r="P91" t="s">
        <v>74</v>
      </c>
      <c r="Q91" t="s">
        <v>74</v>
      </c>
      <c r="R91" t="s">
        <v>74</v>
      </c>
      <c r="S91" t="s">
        <v>74</v>
      </c>
      <c r="T91" t="s">
        <v>2023</v>
      </c>
      <c r="U91" t="s">
        <v>2024</v>
      </c>
      <c r="V91" t="s">
        <v>2025</v>
      </c>
      <c r="W91" t="s">
        <v>2026</v>
      </c>
      <c r="X91" t="s">
        <v>2027</v>
      </c>
      <c r="Y91" t="s">
        <v>2028</v>
      </c>
      <c r="Z91" t="s">
        <v>2029</v>
      </c>
      <c r="AA91" t="s">
        <v>2030</v>
      </c>
      <c r="AB91" t="s">
        <v>2031</v>
      </c>
      <c r="AC91" t="s">
        <v>2032</v>
      </c>
      <c r="AD91" t="s">
        <v>730</v>
      </c>
      <c r="AE91" t="s">
        <v>2033</v>
      </c>
      <c r="AF91" t="s">
        <v>74</v>
      </c>
      <c r="AG91">
        <v>50</v>
      </c>
      <c r="AH91">
        <v>2</v>
      </c>
      <c r="AI91">
        <v>2</v>
      </c>
      <c r="AJ91">
        <v>3</v>
      </c>
      <c r="AK91">
        <v>30</v>
      </c>
      <c r="AL91" t="s">
        <v>732</v>
      </c>
      <c r="AM91" t="s">
        <v>733</v>
      </c>
      <c r="AN91" t="s">
        <v>734</v>
      </c>
      <c r="AO91" t="s">
        <v>2034</v>
      </c>
      <c r="AP91" t="s">
        <v>2035</v>
      </c>
      <c r="AQ91" t="s">
        <v>74</v>
      </c>
      <c r="AR91" t="s">
        <v>2022</v>
      </c>
      <c r="AS91" t="s">
        <v>2036</v>
      </c>
      <c r="AT91" t="s">
        <v>1617</v>
      </c>
      <c r="AU91">
        <v>2018</v>
      </c>
      <c r="AV91">
        <v>26</v>
      </c>
      <c r="AW91">
        <v>5</v>
      </c>
      <c r="AX91" t="s">
        <v>74</v>
      </c>
      <c r="AY91" t="s">
        <v>74</v>
      </c>
      <c r="AZ91" t="s">
        <v>74</v>
      </c>
      <c r="BA91" t="s">
        <v>74</v>
      </c>
      <c r="BB91">
        <v>484</v>
      </c>
      <c r="BC91">
        <v>504</v>
      </c>
      <c r="BD91" t="s">
        <v>74</v>
      </c>
      <c r="BE91" t="s">
        <v>2037</v>
      </c>
      <c r="BF91" t="str">
        <f>HYPERLINK("http://dx.doi.org/10.1177/1103308817738847","http://dx.doi.org/10.1177/1103308817738847")</f>
        <v>http://dx.doi.org/10.1177/1103308817738847</v>
      </c>
      <c r="BG91" t="s">
        <v>74</v>
      </c>
      <c r="BH91" t="s">
        <v>74</v>
      </c>
      <c r="BI91">
        <v>21</v>
      </c>
      <c r="BJ91" t="s">
        <v>2038</v>
      </c>
      <c r="BK91" t="s">
        <v>102</v>
      </c>
      <c r="BL91" t="s">
        <v>2039</v>
      </c>
      <c r="BM91" t="s">
        <v>2040</v>
      </c>
      <c r="BN91" t="s">
        <v>74</v>
      </c>
      <c r="BO91" t="s">
        <v>74</v>
      </c>
      <c r="BP91" t="s">
        <v>74</v>
      </c>
      <c r="BQ91" t="s">
        <v>74</v>
      </c>
      <c r="BR91" t="s">
        <v>106</v>
      </c>
      <c r="BS91" t="s">
        <v>2041</v>
      </c>
      <c r="BT91" t="str">
        <f>HYPERLINK("https%3A%2F%2Fwww.webofscience.com%2Fwos%2Fwoscc%2Ffull-record%2FWOS:000441988800004","View Full Record in Web of Science")</f>
        <v>View Full Record in Web of Science</v>
      </c>
    </row>
    <row r="92" spans="1:72" x14ac:dyDescent="0.25">
      <c r="A92" t="s">
        <v>72</v>
      </c>
      <c r="B92" t="s">
        <v>2042</v>
      </c>
      <c r="C92" t="s">
        <v>74</v>
      </c>
      <c r="D92" t="s">
        <v>74</v>
      </c>
      <c r="E92" t="s">
        <v>74</v>
      </c>
      <c r="F92" t="s">
        <v>2043</v>
      </c>
      <c r="G92" t="s">
        <v>74</v>
      </c>
      <c r="H92" t="s">
        <v>74</v>
      </c>
      <c r="I92" t="s">
        <v>2044</v>
      </c>
      <c r="J92" t="s">
        <v>2045</v>
      </c>
      <c r="K92" t="s">
        <v>74</v>
      </c>
      <c r="L92" t="s">
        <v>74</v>
      </c>
      <c r="M92" t="s">
        <v>78</v>
      </c>
      <c r="N92" t="s">
        <v>112</v>
      </c>
      <c r="O92" t="s">
        <v>74</v>
      </c>
      <c r="P92" t="s">
        <v>74</v>
      </c>
      <c r="Q92" t="s">
        <v>74</v>
      </c>
      <c r="R92" t="s">
        <v>74</v>
      </c>
      <c r="S92" t="s">
        <v>74</v>
      </c>
      <c r="T92" t="s">
        <v>2046</v>
      </c>
      <c r="U92" t="s">
        <v>2047</v>
      </c>
      <c r="V92" t="s">
        <v>2048</v>
      </c>
      <c r="W92" t="s">
        <v>2049</v>
      </c>
      <c r="X92" t="s">
        <v>263</v>
      </c>
      <c r="Y92" t="s">
        <v>2050</v>
      </c>
      <c r="Z92" t="s">
        <v>2051</v>
      </c>
      <c r="AA92" t="s">
        <v>2052</v>
      </c>
      <c r="AB92" t="s">
        <v>2053</v>
      </c>
      <c r="AC92" t="s">
        <v>74</v>
      </c>
      <c r="AD92" t="s">
        <v>74</v>
      </c>
      <c r="AE92" t="s">
        <v>74</v>
      </c>
      <c r="AF92" t="s">
        <v>74</v>
      </c>
      <c r="AG92">
        <v>58</v>
      </c>
      <c r="AH92">
        <v>10</v>
      </c>
      <c r="AI92">
        <v>10</v>
      </c>
      <c r="AJ92">
        <v>1</v>
      </c>
      <c r="AK92">
        <v>16</v>
      </c>
      <c r="AL92" t="s">
        <v>1544</v>
      </c>
      <c r="AM92" t="s">
        <v>1545</v>
      </c>
      <c r="AN92" t="s">
        <v>1546</v>
      </c>
      <c r="AO92" t="s">
        <v>2054</v>
      </c>
      <c r="AP92" t="s">
        <v>74</v>
      </c>
      <c r="AQ92" t="s">
        <v>74</v>
      </c>
      <c r="AR92" t="s">
        <v>2055</v>
      </c>
      <c r="AS92" t="s">
        <v>2056</v>
      </c>
      <c r="AT92" t="s">
        <v>153</v>
      </c>
      <c r="AU92">
        <v>2018</v>
      </c>
      <c r="AV92">
        <v>10</v>
      </c>
      <c r="AW92">
        <v>2</v>
      </c>
      <c r="AX92" t="s">
        <v>74</v>
      </c>
      <c r="AY92" t="s">
        <v>74</v>
      </c>
      <c r="AZ92" t="s">
        <v>74</v>
      </c>
      <c r="BA92" t="s">
        <v>74</v>
      </c>
      <c r="BB92">
        <v>247</v>
      </c>
      <c r="BC92">
        <v>262</v>
      </c>
      <c r="BD92" t="s">
        <v>74</v>
      </c>
      <c r="BE92" t="s">
        <v>2057</v>
      </c>
      <c r="BF92" t="str">
        <f>HYPERLINK("http://dx.doi.org/10.2478/euco-2018-0015","http://dx.doi.org/10.2478/euco-2018-0015")</f>
        <v>http://dx.doi.org/10.2478/euco-2018-0015</v>
      </c>
      <c r="BG92" t="s">
        <v>74</v>
      </c>
      <c r="BH92" t="s">
        <v>74</v>
      </c>
      <c r="BI92">
        <v>16</v>
      </c>
      <c r="BJ92" t="s">
        <v>1501</v>
      </c>
      <c r="BK92" t="s">
        <v>129</v>
      </c>
      <c r="BL92" t="s">
        <v>1501</v>
      </c>
      <c r="BM92" t="s">
        <v>2058</v>
      </c>
      <c r="BN92" t="s">
        <v>74</v>
      </c>
      <c r="BO92" t="s">
        <v>1363</v>
      </c>
      <c r="BP92" t="s">
        <v>74</v>
      </c>
      <c r="BQ92" t="s">
        <v>74</v>
      </c>
      <c r="BR92" t="s">
        <v>106</v>
      </c>
      <c r="BS92" t="s">
        <v>2059</v>
      </c>
      <c r="BT92" t="str">
        <f>HYPERLINK("https%3A%2F%2Fwww.webofscience.com%2Fwos%2Fwoscc%2Ffull-record%2FWOS:000438868500005","View Full Record in Web of Science")</f>
        <v>View Full Record in Web of Science</v>
      </c>
    </row>
    <row r="93" spans="1:72" x14ac:dyDescent="0.25">
      <c r="A93" t="s">
        <v>72</v>
      </c>
      <c r="B93" t="s">
        <v>2060</v>
      </c>
      <c r="C93" t="s">
        <v>74</v>
      </c>
      <c r="D93" t="s">
        <v>74</v>
      </c>
      <c r="E93" t="s">
        <v>74</v>
      </c>
      <c r="F93" t="s">
        <v>2061</v>
      </c>
      <c r="G93" t="s">
        <v>74</v>
      </c>
      <c r="H93" t="s">
        <v>74</v>
      </c>
      <c r="I93" t="s">
        <v>2062</v>
      </c>
      <c r="J93" t="s">
        <v>2063</v>
      </c>
      <c r="K93" t="s">
        <v>74</v>
      </c>
      <c r="L93" t="s">
        <v>74</v>
      </c>
      <c r="M93" t="s">
        <v>78</v>
      </c>
      <c r="N93" t="s">
        <v>112</v>
      </c>
      <c r="O93" t="s">
        <v>74</v>
      </c>
      <c r="P93" t="s">
        <v>74</v>
      </c>
      <c r="Q93" t="s">
        <v>74</v>
      </c>
      <c r="R93" t="s">
        <v>74</v>
      </c>
      <c r="S93" t="s">
        <v>74</v>
      </c>
      <c r="T93" t="s">
        <v>2064</v>
      </c>
      <c r="U93" t="s">
        <v>2065</v>
      </c>
      <c r="V93" t="s">
        <v>2066</v>
      </c>
      <c r="W93" t="s">
        <v>2067</v>
      </c>
      <c r="X93" t="s">
        <v>2068</v>
      </c>
      <c r="Y93" t="s">
        <v>2069</v>
      </c>
      <c r="Z93" t="s">
        <v>2070</v>
      </c>
      <c r="AA93" t="s">
        <v>2071</v>
      </c>
      <c r="AB93" t="s">
        <v>2072</v>
      </c>
      <c r="AC93" t="s">
        <v>2073</v>
      </c>
      <c r="AD93" t="s">
        <v>2074</v>
      </c>
      <c r="AE93" t="s">
        <v>2075</v>
      </c>
      <c r="AF93" t="s">
        <v>74</v>
      </c>
      <c r="AG93">
        <v>64</v>
      </c>
      <c r="AH93">
        <v>12</v>
      </c>
      <c r="AI93">
        <v>12</v>
      </c>
      <c r="AJ93">
        <v>0</v>
      </c>
      <c r="AK93">
        <v>9</v>
      </c>
      <c r="AL93" t="s">
        <v>1136</v>
      </c>
      <c r="AM93" t="s">
        <v>224</v>
      </c>
      <c r="AN93" t="s">
        <v>1137</v>
      </c>
      <c r="AO93" t="s">
        <v>2076</v>
      </c>
      <c r="AP93" t="s">
        <v>2077</v>
      </c>
      <c r="AQ93" t="s">
        <v>74</v>
      </c>
      <c r="AR93" t="s">
        <v>2078</v>
      </c>
      <c r="AS93" t="s">
        <v>2079</v>
      </c>
      <c r="AT93" t="s">
        <v>2080</v>
      </c>
      <c r="AU93">
        <v>2018</v>
      </c>
      <c r="AV93">
        <v>470</v>
      </c>
      <c r="AW93" t="s">
        <v>74</v>
      </c>
      <c r="AX93" t="s">
        <v>2081</v>
      </c>
      <c r="AY93" t="s">
        <v>74</v>
      </c>
      <c r="AZ93" t="s">
        <v>74</v>
      </c>
      <c r="BA93" t="s">
        <v>74</v>
      </c>
      <c r="BB93">
        <v>38</v>
      </c>
      <c r="BC93">
        <v>52</v>
      </c>
      <c r="BD93" t="s">
        <v>74</v>
      </c>
      <c r="BE93" t="s">
        <v>2082</v>
      </c>
      <c r="BF93" t="str">
        <f>HYPERLINK("http://dx.doi.org/10.1016/j.quaint.2017.10.048","http://dx.doi.org/10.1016/j.quaint.2017.10.048")</f>
        <v>http://dx.doi.org/10.1016/j.quaint.2017.10.048</v>
      </c>
      <c r="BG93" t="s">
        <v>74</v>
      </c>
      <c r="BH93" t="s">
        <v>74</v>
      </c>
      <c r="BI93">
        <v>15</v>
      </c>
      <c r="BJ93" t="s">
        <v>2083</v>
      </c>
      <c r="BK93" t="s">
        <v>765</v>
      </c>
      <c r="BL93" t="s">
        <v>2084</v>
      </c>
      <c r="BM93" t="s">
        <v>2085</v>
      </c>
      <c r="BN93" t="s">
        <v>74</v>
      </c>
      <c r="BO93" t="s">
        <v>74</v>
      </c>
      <c r="BP93" t="s">
        <v>74</v>
      </c>
      <c r="BQ93" t="s">
        <v>74</v>
      </c>
      <c r="BR93" t="s">
        <v>106</v>
      </c>
      <c r="BS93" t="s">
        <v>2086</v>
      </c>
      <c r="BT93" t="str">
        <f>HYPERLINK("https%3A%2F%2Fwww.webofscience.com%2Fwos%2Fwoscc%2Ffull-record%2FWOS:000428225600005","View Full Record in Web of Science")</f>
        <v>View Full Record in Web of Science</v>
      </c>
    </row>
    <row r="94" spans="1:72" x14ac:dyDescent="0.25">
      <c r="A94" t="s">
        <v>72</v>
      </c>
      <c r="B94" t="s">
        <v>2087</v>
      </c>
      <c r="C94" t="s">
        <v>74</v>
      </c>
      <c r="D94" t="s">
        <v>74</v>
      </c>
      <c r="E94" t="s">
        <v>74</v>
      </c>
      <c r="F94" t="s">
        <v>2088</v>
      </c>
      <c r="G94" t="s">
        <v>74</v>
      </c>
      <c r="H94" t="s">
        <v>74</v>
      </c>
      <c r="I94" t="s">
        <v>2089</v>
      </c>
      <c r="J94" t="s">
        <v>2090</v>
      </c>
      <c r="K94" t="s">
        <v>74</v>
      </c>
      <c r="L94" t="s">
        <v>74</v>
      </c>
      <c r="M94" t="s">
        <v>78</v>
      </c>
      <c r="N94" t="s">
        <v>112</v>
      </c>
      <c r="O94" t="s">
        <v>74</v>
      </c>
      <c r="P94" t="s">
        <v>74</v>
      </c>
      <c r="Q94" t="s">
        <v>74</v>
      </c>
      <c r="R94" t="s">
        <v>74</v>
      </c>
      <c r="S94" t="s">
        <v>74</v>
      </c>
      <c r="T94" t="s">
        <v>2091</v>
      </c>
      <c r="U94" t="s">
        <v>74</v>
      </c>
      <c r="V94" t="s">
        <v>2092</v>
      </c>
      <c r="W94" t="s">
        <v>2093</v>
      </c>
      <c r="X94" t="s">
        <v>74</v>
      </c>
      <c r="Y94" t="s">
        <v>2094</v>
      </c>
      <c r="Z94" t="s">
        <v>2095</v>
      </c>
      <c r="AA94" t="s">
        <v>2096</v>
      </c>
      <c r="AB94" t="s">
        <v>2097</v>
      </c>
      <c r="AC94" t="s">
        <v>74</v>
      </c>
      <c r="AD94" t="s">
        <v>74</v>
      </c>
      <c r="AE94" t="s">
        <v>74</v>
      </c>
      <c r="AF94" t="s">
        <v>74</v>
      </c>
      <c r="AG94">
        <v>3</v>
      </c>
      <c r="AH94">
        <v>3</v>
      </c>
      <c r="AI94">
        <v>3</v>
      </c>
      <c r="AJ94">
        <v>1</v>
      </c>
      <c r="AK94">
        <v>8</v>
      </c>
      <c r="AL94" t="s">
        <v>2098</v>
      </c>
      <c r="AM94" t="s">
        <v>2099</v>
      </c>
      <c r="AN94" t="s">
        <v>2100</v>
      </c>
      <c r="AO94" t="s">
        <v>2101</v>
      </c>
      <c r="AP94" t="s">
        <v>2102</v>
      </c>
      <c r="AQ94" t="s">
        <v>74</v>
      </c>
      <c r="AR94" t="s">
        <v>2103</v>
      </c>
      <c r="AS94" t="s">
        <v>2104</v>
      </c>
      <c r="AT94" t="s">
        <v>371</v>
      </c>
      <c r="AU94">
        <v>2018</v>
      </c>
      <c r="AV94">
        <v>10</v>
      </c>
      <c r="AW94">
        <v>1</v>
      </c>
      <c r="AX94" t="s">
        <v>74</v>
      </c>
      <c r="AY94" t="s">
        <v>74</v>
      </c>
      <c r="AZ94" t="s">
        <v>74</v>
      </c>
      <c r="BA94" t="s">
        <v>74</v>
      </c>
      <c r="BB94">
        <v>45</v>
      </c>
      <c r="BC94">
        <v>53</v>
      </c>
      <c r="BD94" t="s">
        <v>74</v>
      </c>
      <c r="BE94" t="s">
        <v>2105</v>
      </c>
      <c r="BF94" t="str">
        <f>HYPERLINK("http://dx.doi.org/10.18662/rrem/16","http://dx.doi.org/10.18662/rrem/16")</f>
        <v>http://dx.doi.org/10.18662/rrem/16</v>
      </c>
      <c r="BG94" t="s">
        <v>74</v>
      </c>
      <c r="BH94" t="s">
        <v>74</v>
      </c>
      <c r="BI94">
        <v>9</v>
      </c>
      <c r="BJ94" t="s">
        <v>493</v>
      </c>
      <c r="BK94" t="s">
        <v>129</v>
      </c>
      <c r="BL94" t="s">
        <v>493</v>
      </c>
      <c r="BM94" t="s">
        <v>2106</v>
      </c>
      <c r="BN94" t="s">
        <v>74</v>
      </c>
      <c r="BO94" t="s">
        <v>2107</v>
      </c>
      <c r="BP94" t="s">
        <v>74</v>
      </c>
      <c r="BQ94" t="s">
        <v>74</v>
      </c>
      <c r="BR94" t="s">
        <v>106</v>
      </c>
      <c r="BS94" t="s">
        <v>2108</v>
      </c>
      <c r="BT94" t="str">
        <f>HYPERLINK("https%3A%2F%2Fwww.webofscience.com%2Fwos%2Fwoscc%2Ffull-record%2FWOS:000429128200006","View Full Record in Web of Science")</f>
        <v>View Full Record in Web of Science</v>
      </c>
    </row>
    <row r="95" spans="1:72" x14ac:dyDescent="0.25">
      <c r="A95" t="s">
        <v>72</v>
      </c>
      <c r="B95" t="s">
        <v>2109</v>
      </c>
      <c r="C95" t="s">
        <v>74</v>
      </c>
      <c r="D95" t="s">
        <v>74</v>
      </c>
      <c r="E95" t="s">
        <v>74</v>
      </c>
      <c r="F95" t="s">
        <v>2110</v>
      </c>
      <c r="G95" t="s">
        <v>74</v>
      </c>
      <c r="H95" t="s">
        <v>74</v>
      </c>
      <c r="I95" t="s">
        <v>2111</v>
      </c>
      <c r="J95" t="s">
        <v>544</v>
      </c>
      <c r="K95" t="s">
        <v>74</v>
      </c>
      <c r="L95" t="s">
        <v>74</v>
      </c>
      <c r="M95" t="s">
        <v>964</v>
      </c>
      <c r="N95" t="s">
        <v>112</v>
      </c>
      <c r="O95" t="s">
        <v>74</v>
      </c>
      <c r="P95" t="s">
        <v>74</v>
      </c>
      <c r="Q95" t="s">
        <v>74</v>
      </c>
      <c r="R95" t="s">
        <v>74</v>
      </c>
      <c r="S95" t="s">
        <v>74</v>
      </c>
      <c r="T95" t="s">
        <v>74</v>
      </c>
      <c r="U95" t="s">
        <v>74</v>
      </c>
      <c r="V95" t="s">
        <v>2112</v>
      </c>
      <c r="W95" t="s">
        <v>2113</v>
      </c>
      <c r="X95" t="s">
        <v>547</v>
      </c>
      <c r="Y95" t="s">
        <v>2114</v>
      </c>
      <c r="Z95" t="s">
        <v>74</v>
      </c>
      <c r="AA95" t="s">
        <v>74</v>
      </c>
      <c r="AB95" t="s">
        <v>74</v>
      </c>
      <c r="AC95" t="s">
        <v>74</v>
      </c>
      <c r="AD95" t="s">
        <v>74</v>
      </c>
      <c r="AE95" t="s">
        <v>74</v>
      </c>
      <c r="AF95" t="s">
        <v>74</v>
      </c>
      <c r="AG95">
        <v>91</v>
      </c>
      <c r="AH95">
        <v>0</v>
      </c>
      <c r="AI95">
        <v>0</v>
      </c>
      <c r="AJ95">
        <v>0</v>
      </c>
      <c r="AK95">
        <v>1</v>
      </c>
      <c r="AL95" t="s">
        <v>551</v>
      </c>
      <c r="AM95" t="s">
        <v>552</v>
      </c>
      <c r="AN95" t="s">
        <v>553</v>
      </c>
      <c r="AO95" t="s">
        <v>554</v>
      </c>
      <c r="AP95" t="s">
        <v>74</v>
      </c>
      <c r="AQ95" t="s">
        <v>74</v>
      </c>
      <c r="AR95" t="s">
        <v>544</v>
      </c>
      <c r="AS95" t="s">
        <v>556</v>
      </c>
      <c r="AT95" t="s">
        <v>74</v>
      </c>
      <c r="AU95">
        <v>2018</v>
      </c>
      <c r="AV95">
        <v>66</v>
      </c>
      <c r="AW95">
        <v>4</v>
      </c>
      <c r="AX95" t="s">
        <v>74</v>
      </c>
      <c r="AY95" t="s">
        <v>74</v>
      </c>
      <c r="AZ95" t="s">
        <v>74</v>
      </c>
      <c r="BA95" t="s">
        <v>74</v>
      </c>
      <c r="BB95">
        <v>246</v>
      </c>
      <c r="BC95" t="s">
        <v>557</v>
      </c>
      <c r="BD95" t="s">
        <v>74</v>
      </c>
      <c r="BE95" t="s">
        <v>74</v>
      </c>
      <c r="BF95" t="s">
        <v>74</v>
      </c>
      <c r="BG95" t="s">
        <v>74</v>
      </c>
      <c r="BH95" t="s">
        <v>74</v>
      </c>
      <c r="BI95">
        <v>19</v>
      </c>
      <c r="BJ95" t="s">
        <v>559</v>
      </c>
      <c r="BK95" t="s">
        <v>560</v>
      </c>
      <c r="BL95" t="s">
        <v>559</v>
      </c>
      <c r="BM95" t="s">
        <v>2115</v>
      </c>
      <c r="BN95" t="s">
        <v>74</v>
      </c>
      <c r="BO95" t="s">
        <v>74</v>
      </c>
      <c r="BP95" t="s">
        <v>74</v>
      </c>
      <c r="BQ95" t="s">
        <v>74</v>
      </c>
      <c r="BR95" t="s">
        <v>106</v>
      </c>
      <c r="BS95" t="s">
        <v>2116</v>
      </c>
      <c r="BT95" t="str">
        <f>HYPERLINK("https%3A%2F%2Fwww.webofscience.com%2Fwos%2Fwoscc%2Ffull-record%2FWOS:000457068100001","View Full Record in Web of Science")</f>
        <v>View Full Record in Web of Science</v>
      </c>
    </row>
    <row r="96" spans="1:72" x14ac:dyDescent="0.25">
      <c r="A96" t="s">
        <v>72</v>
      </c>
      <c r="B96" t="s">
        <v>2117</v>
      </c>
      <c r="C96" t="s">
        <v>74</v>
      </c>
      <c r="D96" t="s">
        <v>74</v>
      </c>
      <c r="E96" t="s">
        <v>74</v>
      </c>
      <c r="F96" t="s">
        <v>2118</v>
      </c>
      <c r="G96" t="s">
        <v>74</v>
      </c>
      <c r="H96" t="s">
        <v>74</v>
      </c>
      <c r="I96" t="s">
        <v>2119</v>
      </c>
      <c r="J96" t="s">
        <v>2120</v>
      </c>
      <c r="K96" t="s">
        <v>74</v>
      </c>
      <c r="L96" t="s">
        <v>74</v>
      </c>
      <c r="M96" t="s">
        <v>78</v>
      </c>
      <c r="N96" t="s">
        <v>112</v>
      </c>
      <c r="O96" t="s">
        <v>74</v>
      </c>
      <c r="P96" t="s">
        <v>74</v>
      </c>
      <c r="Q96" t="s">
        <v>74</v>
      </c>
      <c r="R96" t="s">
        <v>74</v>
      </c>
      <c r="S96" t="s">
        <v>74</v>
      </c>
      <c r="T96" t="s">
        <v>2121</v>
      </c>
      <c r="U96" t="s">
        <v>2122</v>
      </c>
      <c r="V96" t="s">
        <v>2123</v>
      </c>
      <c r="W96" t="s">
        <v>2124</v>
      </c>
      <c r="X96" t="s">
        <v>2125</v>
      </c>
      <c r="Y96" t="s">
        <v>2126</v>
      </c>
      <c r="Z96" t="s">
        <v>2127</v>
      </c>
      <c r="AA96" t="s">
        <v>2128</v>
      </c>
      <c r="AB96" t="s">
        <v>2129</v>
      </c>
      <c r="AC96" t="s">
        <v>2130</v>
      </c>
      <c r="AD96" t="s">
        <v>2131</v>
      </c>
      <c r="AE96" t="s">
        <v>2132</v>
      </c>
      <c r="AF96" t="s">
        <v>74</v>
      </c>
      <c r="AG96">
        <v>74</v>
      </c>
      <c r="AH96">
        <v>4</v>
      </c>
      <c r="AI96">
        <v>4</v>
      </c>
      <c r="AJ96">
        <v>4</v>
      </c>
      <c r="AK96">
        <v>33</v>
      </c>
      <c r="AL96" t="s">
        <v>825</v>
      </c>
      <c r="AM96" t="s">
        <v>826</v>
      </c>
      <c r="AN96" t="s">
        <v>827</v>
      </c>
      <c r="AO96" t="s">
        <v>2133</v>
      </c>
      <c r="AP96" t="s">
        <v>2134</v>
      </c>
      <c r="AQ96" t="s">
        <v>74</v>
      </c>
      <c r="AR96" t="s">
        <v>2135</v>
      </c>
      <c r="AS96" t="s">
        <v>2136</v>
      </c>
      <c r="AT96" t="s">
        <v>74</v>
      </c>
      <c r="AU96">
        <v>2018</v>
      </c>
      <c r="AV96">
        <v>60</v>
      </c>
      <c r="AW96">
        <v>5</v>
      </c>
      <c r="AX96" t="s">
        <v>74</v>
      </c>
      <c r="AY96" t="s">
        <v>74</v>
      </c>
      <c r="AZ96" t="s">
        <v>390</v>
      </c>
      <c r="BA96" t="s">
        <v>74</v>
      </c>
      <c r="BB96">
        <v>473</v>
      </c>
      <c r="BC96">
        <v>489</v>
      </c>
      <c r="BD96" t="s">
        <v>74</v>
      </c>
      <c r="BE96" t="s">
        <v>2137</v>
      </c>
      <c r="BF96" t="str">
        <f>HYPERLINK("http://dx.doi.org/10.1108/ET-12-2017-0207","http://dx.doi.org/10.1108/ET-12-2017-0207")</f>
        <v>http://dx.doi.org/10.1108/ET-12-2017-0207</v>
      </c>
      <c r="BG96" t="s">
        <v>74</v>
      </c>
      <c r="BH96" t="s">
        <v>74</v>
      </c>
      <c r="BI96">
        <v>17</v>
      </c>
      <c r="BJ96" t="s">
        <v>493</v>
      </c>
      <c r="BK96" t="s">
        <v>102</v>
      </c>
      <c r="BL96" t="s">
        <v>493</v>
      </c>
      <c r="BM96" t="s">
        <v>2138</v>
      </c>
      <c r="BN96" t="s">
        <v>74</v>
      </c>
      <c r="BO96" t="s">
        <v>74</v>
      </c>
      <c r="BP96" t="s">
        <v>74</v>
      </c>
      <c r="BQ96" t="s">
        <v>74</v>
      </c>
      <c r="BR96" t="s">
        <v>106</v>
      </c>
      <c r="BS96" t="s">
        <v>2139</v>
      </c>
      <c r="BT96" t="str">
        <f>HYPERLINK("https%3A%2F%2Fwww.webofscience.com%2Fwos%2Fwoscc%2Ffull-record%2FWOS:000441028000009","View Full Record in Web of Science")</f>
        <v>View Full Record in Web of Science</v>
      </c>
    </row>
    <row r="97" spans="1:72" x14ac:dyDescent="0.25">
      <c r="A97" t="s">
        <v>72</v>
      </c>
      <c r="B97" t="s">
        <v>2140</v>
      </c>
      <c r="C97" t="s">
        <v>74</v>
      </c>
      <c r="D97" t="s">
        <v>74</v>
      </c>
      <c r="E97" t="s">
        <v>74</v>
      </c>
      <c r="F97" t="s">
        <v>2141</v>
      </c>
      <c r="G97" t="s">
        <v>74</v>
      </c>
      <c r="H97" t="s">
        <v>74</v>
      </c>
      <c r="I97" t="s">
        <v>2142</v>
      </c>
      <c r="J97" t="s">
        <v>544</v>
      </c>
      <c r="K97" t="s">
        <v>74</v>
      </c>
      <c r="L97" t="s">
        <v>74</v>
      </c>
      <c r="M97" t="s">
        <v>964</v>
      </c>
      <c r="N97" t="s">
        <v>112</v>
      </c>
      <c r="O97" t="s">
        <v>74</v>
      </c>
      <c r="P97" t="s">
        <v>74</v>
      </c>
      <c r="Q97" t="s">
        <v>74</v>
      </c>
      <c r="R97" t="s">
        <v>74</v>
      </c>
      <c r="S97" t="s">
        <v>74</v>
      </c>
      <c r="T97" t="s">
        <v>74</v>
      </c>
      <c r="U97" t="s">
        <v>74</v>
      </c>
      <c r="V97" t="s">
        <v>2143</v>
      </c>
      <c r="W97" t="s">
        <v>74</v>
      </c>
      <c r="X97" t="s">
        <v>74</v>
      </c>
      <c r="Y97" t="s">
        <v>74</v>
      </c>
      <c r="Z97" t="s">
        <v>74</v>
      </c>
      <c r="AA97" t="s">
        <v>74</v>
      </c>
      <c r="AB97" t="s">
        <v>74</v>
      </c>
      <c r="AC97" t="s">
        <v>74</v>
      </c>
      <c r="AD97" t="s">
        <v>74</v>
      </c>
      <c r="AE97" t="s">
        <v>74</v>
      </c>
      <c r="AF97" t="s">
        <v>74</v>
      </c>
      <c r="AG97">
        <v>19</v>
      </c>
      <c r="AH97">
        <v>0</v>
      </c>
      <c r="AI97">
        <v>0</v>
      </c>
      <c r="AJ97">
        <v>0</v>
      </c>
      <c r="AK97">
        <v>2</v>
      </c>
      <c r="AL97" t="s">
        <v>551</v>
      </c>
      <c r="AM97" t="s">
        <v>552</v>
      </c>
      <c r="AN97" t="s">
        <v>553</v>
      </c>
      <c r="AO97" t="s">
        <v>554</v>
      </c>
      <c r="AP97" t="s">
        <v>74</v>
      </c>
      <c r="AQ97" t="s">
        <v>74</v>
      </c>
      <c r="AR97" t="s">
        <v>544</v>
      </c>
      <c r="AS97" t="s">
        <v>556</v>
      </c>
      <c r="AT97" t="s">
        <v>74</v>
      </c>
      <c r="AU97">
        <v>2018</v>
      </c>
      <c r="AV97">
        <v>66</v>
      </c>
      <c r="AW97" t="s">
        <v>805</v>
      </c>
      <c r="AX97" t="s">
        <v>74</v>
      </c>
      <c r="AY97" t="s">
        <v>74</v>
      </c>
      <c r="AZ97" t="s">
        <v>74</v>
      </c>
      <c r="BA97" t="s">
        <v>74</v>
      </c>
      <c r="BB97">
        <v>60</v>
      </c>
      <c r="BC97" t="s">
        <v>557</v>
      </c>
      <c r="BD97" t="s">
        <v>74</v>
      </c>
      <c r="BE97" t="s">
        <v>74</v>
      </c>
      <c r="BF97" t="s">
        <v>74</v>
      </c>
      <c r="BG97" t="s">
        <v>74</v>
      </c>
      <c r="BH97" t="s">
        <v>74</v>
      </c>
      <c r="BI97">
        <v>13</v>
      </c>
      <c r="BJ97" t="s">
        <v>559</v>
      </c>
      <c r="BK97" t="s">
        <v>560</v>
      </c>
      <c r="BL97" t="s">
        <v>559</v>
      </c>
      <c r="BM97" t="s">
        <v>2144</v>
      </c>
      <c r="BN97" t="s">
        <v>74</v>
      </c>
      <c r="BO97" t="s">
        <v>74</v>
      </c>
      <c r="BP97" t="s">
        <v>74</v>
      </c>
      <c r="BQ97" t="s">
        <v>74</v>
      </c>
      <c r="BR97" t="s">
        <v>106</v>
      </c>
      <c r="BS97" t="s">
        <v>2145</v>
      </c>
      <c r="BT97" t="str">
        <f>HYPERLINK("https%3A%2F%2Fwww.webofscience.com%2Fwos%2Fwoscc%2Ffull-record%2FWOS:000444361900004","View Full Record in Web of Science")</f>
        <v>View Full Record in Web of Science</v>
      </c>
    </row>
    <row r="98" spans="1:72" x14ac:dyDescent="0.25">
      <c r="A98" t="s">
        <v>72</v>
      </c>
      <c r="B98" t="s">
        <v>2146</v>
      </c>
      <c r="C98" t="s">
        <v>74</v>
      </c>
      <c r="D98" t="s">
        <v>74</v>
      </c>
      <c r="E98" t="s">
        <v>74</v>
      </c>
      <c r="F98" t="s">
        <v>2147</v>
      </c>
      <c r="G98" t="s">
        <v>74</v>
      </c>
      <c r="H98" t="s">
        <v>74</v>
      </c>
      <c r="I98" t="s">
        <v>2148</v>
      </c>
      <c r="J98" t="s">
        <v>2149</v>
      </c>
      <c r="K98" t="s">
        <v>74</v>
      </c>
      <c r="L98" t="s">
        <v>74</v>
      </c>
      <c r="M98" t="s">
        <v>78</v>
      </c>
      <c r="N98" t="s">
        <v>112</v>
      </c>
      <c r="O98" t="s">
        <v>74</v>
      </c>
      <c r="P98" t="s">
        <v>74</v>
      </c>
      <c r="Q98" t="s">
        <v>74</v>
      </c>
      <c r="R98" t="s">
        <v>74</v>
      </c>
      <c r="S98" t="s">
        <v>74</v>
      </c>
      <c r="T98" t="s">
        <v>2150</v>
      </c>
      <c r="U98" t="s">
        <v>2151</v>
      </c>
      <c r="V98" t="s">
        <v>2152</v>
      </c>
      <c r="W98" t="s">
        <v>2153</v>
      </c>
      <c r="X98" t="s">
        <v>2154</v>
      </c>
      <c r="Y98" t="s">
        <v>2155</v>
      </c>
      <c r="Z98" t="s">
        <v>2156</v>
      </c>
      <c r="AA98" t="s">
        <v>74</v>
      </c>
      <c r="AB98" t="s">
        <v>2157</v>
      </c>
      <c r="AC98" t="s">
        <v>2158</v>
      </c>
      <c r="AD98" t="s">
        <v>2159</v>
      </c>
      <c r="AE98" t="s">
        <v>2160</v>
      </c>
      <c r="AF98" t="s">
        <v>74</v>
      </c>
      <c r="AG98">
        <v>49</v>
      </c>
      <c r="AH98">
        <v>5</v>
      </c>
      <c r="AI98">
        <v>5</v>
      </c>
      <c r="AJ98">
        <v>0</v>
      </c>
      <c r="AK98">
        <v>12</v>
      </c>
      <c r="AL98" t="s">
        <v>291</v>
      </c>
      <c r="AM98" t="s">
        <v>292</v>
      </c>
      <c r="AN98" t="s">
        <v>293</v>
      </c>
      <c r="AO98" t="s">
        <v>2161</v>
      </c>
      <c r="AP98" t="s">
        <v>2162</v>
      </c>
      <c r="AQ98" t="s">
        <v>74</v>
      </c>
      <c r="AR98" t="s">
        <v>2163</v>
      </c>
      <c r="AS98" t="s">
        <v>2164</v>
      </c>
      <c r="AT98" t="s">
        <v>74</v>
      </c>
      <c r="AU98">
        <v>2018</v>
      </c>
      <c r="AV98">
        <v>47</v>
      </c>
      <c r="AW98">
        <v>3</v>
      </c>
      <c r="AX98" t="s">
        <v>74</v>
      </c>
      <c r="AY98" t="s">
        <v>74</v>
      </c>
      <c r="AZ98" t="s">
        <v>74</v>
      </c>
      <c r="BA98" t="s">
        <v>74</v>
      </c>
      <c r="BB98">
        <v>321</v>
      </c>
      <c r="BC98">
        <v>348</v>
      </c>
      <c r="BD98" t="s">
        <v>74</v>
      </c>
      <c r="BE98" t="s">
        <v>2165</v>
      </c>
      <c r="BF98" t="str">
        <f>HYPERLINK("http://dx.doi.org/10.1080/0046760X.2018.1432077","http://dx.doi.org/10.1080/0046760X.2018.1432077")</f>
        <v>http://dx.doi.org/10.1080/0046760X.2018.1432077</v>
      </c>
      <c r="BG98" t="s">
        <v>74</v>
      </c>
      <c r="BH98" t="s">
        <v>74</v>
      </c>
      <c r="BI98">
        <v>28</v>
      </c>
      <c r="BJ98" t="s">
        <v>2166</v>
      </c>
      <c r="BK98" t="s">
        <v>102</v>
      </c>
      <c r="BL98" t="s">
        <v>2167</v>
      </c>
      <c r="BM98" t="s">
        <v>2168</v>
      </c>
      <c r="BN98" t="s">
        <v>74</v>
      </c>
      <c r="BO98" t="s">
        <v>74</v>
      </c>
      <c r="BP98" t="s">
        <v>74</v>
      </c>
      <c r="BQ98" t="s">
        <v>74</v>
      </c>
      <c r="BR98" t="s">
        <v>106</v>
      </c>
      <c r="BS98" t="s">
        <v>2169</v>
      </c>
      <c r="BT98" t="str">
        <f>HYPERLINK("https%3A%2F%2Fwww.webofscience.com%2Fwos%2Fwoscc%2Ffull-record%2FWOS:000427857300002","View Full Record in Web of Science")</f>
        <v>View Full Record in Web of Science</v>
      </c>
    </row>
    <row r="99" spans="1:72" x14ac:dyDescent="0.25">
      <c r="A99" t="s">
        <v>72</v>
      </c>
      <c r="B99" t="s">
        <v>2170</v>
      </c>
      <c r="C99" t="s">
        <v>74</v>
      </c>
      <c r="D99" t="s">
        <v>74</v>
      </c>
      <c r="E99" t="s">
        <v>74</v>
      </c>
      <c r="F99" t="s">
        <v>2171</v>
      </c>
      <c r="G99" t="s">
        <v>74</v>
      </c>
      <c r="H99" t="s">
        <v>74</v>
      </c>
      <c r="I99" t="s">
        <v>2172</v>
      </c>
      <c r="J99" t="s">
        <v>2173</v>
      </c>
      <c r="K99" t="s">
        <v>74</v>
      </c>
      <c r="L99" t="s">
        <v>74</v>
      </c>
      <c r="M99" t="s">
        <v>78</v>
      </c>
      <c r="N99" t="s">
        <v>112</v>
      </c>
      <c r="O99" t="s">
        <v>74</v>
      </c>
      <c r="P99" t="s">
        <v>74</v>
      </c>
      <c r="Q99" t="s">
        <v>74</v>
      </c>
      <c r="R99" t="s">
        <v>74</v>
      </c>
      <c r="S99" t="s">
        <v>74</v>
      </c>
      <c r="T99" t="s">
        <v>2174</v>
      </c>
      <c r="U99" t="s">
        <v>2175</v>
      </c>
      <c r="V99" t="s">
        <v>2176</v>
      </c>
      <c r="W99" t="s">
        <v>2177</v>
      </c>
      <c r="X99" t="s">
        <v>2178</v>
      </c>
      <c r="Y99" t="s">
        <v>2179</v>
      </c>
      <c r="Z99" t="s">
        <v>2180</v>
      </c>
      <c r="AA99" t="s">
        <v>2181</v>
      </c>
      <c r="AB99" t="s">
        <v>2182</v>
      </c>
      <c r="AC99" t="s">
        <v>2183</v>
      </c>
      <c r="AD99" t="s">
        <v>2184</v>
      </c>
      <c r="AE99" t="s">
        <v>2185</v>
      </c>
      <c r="AF99" t="s">
        <v>74</v>
      </c>
      <c r="AG99">
        <v>43</v>
      </c>
      <c r="AH99">
        <v>7</v>
      </c>
      <c r="AI99">
        <v>7</v>
      </c>
      <c r="AJ99">
        <v>1</v>
      </c>
      <c r="AK99">
        <v>19</v>
      </c>
      <c r="AL99" t="s">
        <v>291</v>
      </c>
      <c r="AM99" t="s">
        <v>292</v>
      </c>
      <c r="AN99" t="s">
        <v>293</v>
      </c>
      <c r="AO99" t="s">
        <v>2186</v>
      </c>
      <c r="AP99" t="s">
        <v>2187</v>
      </c>
      <c r="AQ99" t="s">
        <v>74</v>
      </c>
      <c r="AR99" t="s">
        <v>2188</v>
      </c>
      <c r="AS99" t="s">
        <v>2189</v>
      </c>
      <c r="AT99" t="s">
        <v>74</v>
      </c>
      <c r="AU99">
        <v>2018</v>
      </c>
      <c r="AV99">
        <v>15</v>
      </c>
      <c r="AW99">
        <v>3</v>
      </c>
      <c r="AX99" t="s">
        <v>74</v>
      </c>
      <c r="AY99" t="s">
        <v>74</v>
      </c>
      <c r="AZ99" t="s">
        <v>390</v>
      </c>
      <c r="BA99" t="s">
        <v>74</v>
      </c>
      <c r="BB99">
        <v>270</v>
      </c>
      <c r="BC99">
        <v>283</v>
      </c>
      <c r="BD99" t="s">
        <v>74</v>
      </c>
      <c r="BE99" t="s">
        <v>2190</v>
      </c>
      <c r="BF99" t="str">
        <f>HYPERLINK("http://dx.doi.org/10.1080/17405629.2017.1391087","http://dx.doi.org/10.1080/17405629.2017.1391087")</f>
        <v>http://dx.doi.org/10.1080/17405629.2017.1391087</v>
      </c>
      <c r="BG99" t="s">
        <v>74</v>
      </c>
      <c r="BH99" t="s">
        <v>74</v>
      </c>
      <c r="BI99">
        <v>14</v>
      </c>
      <c r="BJ99" t="s">
        <v>1480</v>
      </c>
      <c r="BK99" t="s">
        <v>102</v>
      </c>
      <c r="BL99" t="s">
        <v>103</v>
      </c>
      <c r="BM99" t="s">
        <v>2191</v>
      </c>
      <c r="BN99" t="s">
        <v>74</v>
      </c>
      <c r="BO99" t="s">
        <v>2192</v>
      </c>
      <c r="BP99" t="s">
        <v>74</v>
      </c>
      <c r="BQ99" t="s">
        <v>74</v>
      </c>
      <c r="BR99" t="s">
        <v>106</v>
      </c>
      <c r="BS99" t="s">
        <v>2193</v>
      </c>
      <c r="BT99" t="str">
        <f>HYPERLINK("https%3A%2F%2Fwww.webofscience.com%2Fwos%2Fwoscc%2Ffull-record%2FWOS:000428153300003","View Full Record in Web of Science")</f>
        <v>View Full Record in Web of Science</v>
      </c>
    </row>
    <row r="100" spans="1:72" x14ac:dyDescent="0.25">
      <c r="A100" t="s">
        <v>72</v>
      </c>
      <c r="B100" t="s">
        <v>2194</v>
      </c>
      <c r="C100" t="s">
        <v>74</v>
      </c>
      <c r="D100" t="s">
        <v>74</v>
      </c>
      <c r="E100" t="s">
        <v>74</v>
      </c>
      <c r="F100" t="s">
        <v>2195</v>
      </c>
      <c r="G100" t="s">
        <v>74</v>
      </c>
      <c r="H100" t="s">
        <v>74</v>
      </c>
      <c r="I100" t="s">
        <v>2196</v>
      </c>
      <c r="J100" t="s">
        <v>2197</v>
      </c>
      <c r="K100" t="s">
        <v>74</v>
      </c>
      <c r="L100" t="s">
        <v>74</v>
      </c>
      <c r="M100" t="s">
        <v>78</v>
      </c>
      <c r="N100" t="s">
        <v>112</v>
      </c>
      <c r="O100" t="s">
        <v>74</v>
      </c>
      <c r="P100" t="s">
        <v>74</v>
      </c>
      <c r="Q100" t="s">
        <v>74</v>
      </c>
      <c r="R100" t="s">
        <v>74</v>
      </c>
      <c r="S100" t="s">
        <v>74</v>
      </c>
      <c r="T100" t="s">
        <v>2198</v>
      </c>
      <c r="U100" t="s">
        <v>2199</v>
      </c>
      <c r="V100" t="s">
        <v>2200</v>
      </c>
      <c r="W100" t="s">
        <v>2201</v>
      </c>
      <c r="X100" t="s">
        <v>74</v>
      </c>
      <c r="Y100" t="s">
        <v>2202</v>
      </c>
      <c r="Z100" t="s">
        <v>2203</v>
      </c>
      <c r="AA100" t="s">
        <v>74</v>
      </c>
      <c r="AB100" t="s">
        <v>74</v>
      </c>
      <c r="AC100" t="s">
        <v>74</v>
      </c>
      <c r="AD100" t="s">
        <v>74</v>
      </c>
      <c r="AE100" t="s">
        <v>74</v>
      </c>
      <c r="AF100" t="s">
        <v>74</v>
      </c>
      <c r="AG100">
        <v>90</v>
      </c>
      <c r="AH100">
        <v>1</v>
      </c>
      <c r="AI100">
        <v>1</v>
      </c>
      <c r="AJ100">
        <v>1</v>
      </c>
      <c r="AK100">
        <v>3</v>
      </c>
      <c r="AL100" t="s">
        <v>2204</v>
      </c>
      <c r="AM100" t="s">
        <v>2205</v>
      </c>
      <c r="AN100" t="s">
        <v>2206</v>
      </c>
      <c r="AO100" t="s">
        <v>2207</v>
      </c>
      <c r="AP100" t="s">
        <v>74</v>
      </c>
      <c r="AQ100" t="s">
        <v>74</v>
      </c>
      <c r="AR100" t="s">
        <v>2208</v>
      </c>
      <c r="AS100" t="s">
        <v>2209</v>
      </c>
      <c r="AT100" t="s">
        <v>74</v>
      </c>
      <c r="AU100">
        <v>2018</v>
      </c>
      <c r="AV100">
        <v>40</v>
      </c>
      <c r="AW100">
        <v>3</v>
      </c>
      <c r="AX100" t="s">
        <v>74</v>
      </c>
      <c r="AY100" t="s">
        <v>74</v>
      </c>
      <c r="AZ100" t="s">
        <v>74</v>
      </c>
      <c r="BA100" t="s">
        <v>74</v>
      </c>
      <c r="BB100">
        <v>73</v>
      </c>
      <c r="BC100">
        <v>88</v>
      </c>
      <c r="BD100" t="s">
        <v>74</v>
      </c>
      <c r="BE100" t="s">
        <v>74</v>
      </c>
      <c r="BF100" t="s">
        <v>74</v>
      </c>
      <c r="BG100" t="s">
        <v>74</v>
      </c>
      <c r="BH100" t="s">
        <v>74</v>
      </c>
      <c r="BI100">
        <v>16</v>
      </c>
      <c r="BJ100" t="s">
        <v>1192</v>
      </c>
      <c r="BK100" t="s">
        <v>102</v>
      </c>
      <c r="BL100" t="s">
        <v>1193</v>
      </c>
      <c r="BM100" t="s">
        <v>2210</v>
      </c>
      <c r="BN100" t="s">
        <v>74</v>
      </c>
      <c r="BO100" t="s">
        <v>74</v>
      </c>
      <c r="BP100" t="s">
        <v>74</v>
      </c>
      <c r="BQ100" t="s">
        <v>74</v>
      </c>
      <c r="BR100" t="s">
        <v>106</v>
      </c>
      <c r="BS100" t="s">
        <v>2211</v>
      </c>
      <c r="BT100" t="str">
        <f>HYPERLINK("https%3A%2F%2Fwww.webofscience.com%2Fwos%2Fwoscc%2Ffull-record%2FWOS:000452224500008","View Full Record in Web of Science")</f>
        <v>View Full Record in Web of Science</v>
      </c>
    </row>
    <row r="101" spans="1:72" x14ac:dyDescent="0.25">
      <c r="A101" t="s">
        <v>72</v>
      </c>
      <c r="B101" t="s">
        <v>2212</v>
      </c>
      <c r="C101" t="s">
        <v>74</v>
      </c>
      <c r="D101" t="s">
        <v>74</v>
      </c>
      <c r="E101" t="s">
        <v>74</v>
      </c>
      <c r="F101" t="s">
        <v>2213</v>
      </c>
      <c r="G101" t="s">
        <v>74</v>
      </c>
      <c r="H101" t="s">
        <v>74</v>
      </c>
      <c r="I101" t="s">
        <v>2214</v>
      </c>
      <c r="J101" t="s">
        <v>1959</v>
      </c>
      <c r="K101" t="s">
        <v>74</v>
      </c>
      <c r="L101" t="s">
        <v>74</v>
      </c>
      <c r="M101" t="s">
        <v>78</v>
      </c>
      <c r="N101" t="s">
        <v>112</v>
      </c>
      <c r="O101" t="s">
        <v>74</v>
      </c>
      <c r="P101" t="s">
        <v>74</v>
      </c>
      <c r="Q101" t="s">
        <v>74</v>
      </c>
      <c r="R101" t="s">
        <v>74</v>
      </c>
      <c r="S101" t="s">
        <v>74</v>
      </c>
      <c r="T101" t="s">
        <v>2215</v>
      </c>
      <c r="U101" t="s">
        <v>74</v>
      </c>
      <c r="V101" t="s">
        <v>2216</v>
      </c>
      <c r="W101" t="s">
        <v>2217</v>
      </c>
      <c r="X101" t="s">
        <v>2218</v>
      </c>
      <c r="Y101" t="s">
        <v>2219</v>
      </c>
      <c r="Z101" t="s">
        <v>2220</v>
      </c>
      <c r="AA101" t="s">
        <v>2221</v>
      </c>
      <c r="AB101" t="s">
        <v>2222</v>
      </c>
      <c r="AC101" t="s">
        <v>74</v>
      </c>
      <c r="AD101" t="s">
        <v>74</v>
      </c>
      <c r="AE101" t="s">
        <v>74</v>
      </c>
      <c r="AF101" t="s">
        <v>74</v>
      </c>
      <c r="AG101">
        <v>35</v>
      </c>
      <c r="AH101">
        <v>0</v>
      </c>
      <c r="AI101">
        <v>0</v>
      </c>
      <c r="AJ101">
        <v>0</v>
      </c>
      <c r="AK101">
        <v>0</v>
      </c>
      <c r="AL101" t="s">
        <v>1972</v>
      </c>
      <c r="AM101" t="s">
        <v>872</v>
      </c>
      <c r="AN101" t="s">
        <v>1973</v>
      </c>
      <c r="AO101" t="s">
        <v>1974</v>
      </c>
      <c r="AP101" t="s">
        <v>1975</v>
      </c>
      <c r="AQ101" t="s">
        <v>74</v>
      </c>
      <c r="AR101" t="s">
        <v>1959</v>
      </c>
      <c r="AS101" t="s">
        <v>1976</v>
      </c>
      <c r="AT101" t="s">
        <v>74</v>
      </c>
      <c r="AU101">
        <v>2018</v>
      </c>
      <c r="AV101">
        <v>48</v>
      </c>
      <c r="AW101">
        <v>4</v>
      </c>
      <c r="AX101" t="s">
        <v>74</v>
      </c>
      <c r="AY101" t="s">
        <v>74</v>
      </c>
      <c r="AZ101" t="s">
        <v>74</v>
      </c>
      <c r="BA101" t="s">
        <v>74</v>
      </c>
      <c r="BB101">
        <v>153</v>
      </c>
      <c r="BC101">
        <v>160</v>
      </c>
      <c r="BD101" t="s">
        <v>74</v>
      </c>
      <c r="BE101" t="s">
        <v>2223</v>
      </c>
      <c r="BF101" t="str">
        <f>HYPERLINK("http://dx.doi.org/10.5507/ag.2018.022","http://dx.doi.org/10.5507/ag.2018.022")</f>
        <v>http://dx.doi.org/10.5507/ag.2018.022</v>
      </c>
      <c r="BG101" t="s">
        <v>74</v>
      </c>
      <c r="BH101" t="s">
        <v>74</v>
      </c>
      <c r="BI101">
        <v>8</v>
      </c>
      <c r="BJ101" t="s">
        <v>930</v>
      </c>
      <c r="BK101" t="s">
        <v>129</v>
      </c>
      <c r="BL101" t="s">
        <v>930</v>
      </c>
      <c r="BM101" t="s">
        <v>2224</v>
      </c>
      <c r="BN101" t="s">
        <v>74</v>
      </c>
      <c r="BO101" t="s">
        <v>131</v>
      </c>
      <c r="BP101" t="s">
        <v>74</v>
      </c>
      <c r="BQ101" t="s">
        <v>74</v>
      </c>
      <c r="BR101" t="s">
        <v>106</v>
      </c>
      <c r="BS101" t="s">
        <v>2225</v>
      </c>
      <c r="BT101" t="str">
        <f>HYPERLINK("https%3A%2F%2Fwww.webofscience.com%2Fwos%2Fwoscc%2Ffull-record%2FWOS:000454659400003","View Full Record in Web of Science")</f>
        <v>View Full Record in Web of Science</v>
      </c>
    </row>
    <row r="102" spans="1:72" x14ac:dyDescent="0.25">
      <c r="A102" t="s">
        <v>72</v>
      </c>
      <c r="B102" t="s">
        <v>2226</v>
      </c>
      <c r="C102" t="s">
        <v>74</v>
      </c>
      <c r="D102" t="s">
        <v>74</v>
      </c>
      <c r="E102" t="s">
        <v>74</v>
      </c>
      <c r="F102" t="s">
        <v>2227</v>
      </c>
      <c r="G102" t="s">
        <v>74</v>
      </c>
      <c r="H102" t="s">
        <v>74</v>
      </c>
      <c r="I102" t="s">
        <v>2228</v>
      </c>
      <c r="J102" t="s">
        <v>2229</v>
      </c>
      <c r="K102" t="s">
        <v>74</v>
      </c>
      <c r="L102" t="s">
        <v>74</v>
      </c>
      <c r="M102" t="s">
        <v>78</v>
      </c>
      <c r="N102" t="s">
        <v>112</v>
      </c>
      <c r="O102" t="s">
        <v>74</v>
      </c>
      <c r="P102" t="s">
        <v>74</v>
      </c>
      <c r="Q102" t="s">
        <v>74</v>
      </c>
      <c r="R102" t="s">
        <v>74</v>
      </c>
      <c r="S102" t="s">
        <v>74</v>
      </c>
      <c r="T102" t="s">
        <v>2230</v>
      </c>
      <c r="U102" t="s">
        <v>2231</v>
      </c>
      <c r="V102" t="s">
        <v>2232</v>
      </c>
      <c r="W102" t="s">
        <v>2233</v>
      </c>
      <c r="X102" t="s">
        <v>84</v>
      </c>
      <c r="Y102" t="s">
        <v>2234</v>
      </c>
      <c r="Z102" t="s">
        <v>2235</v>
      </c>
      <c r="AA102" t="s">
        <v>2236</v>
      </c>
      <c r="AB102" t="s">
        <v>2237</v>
      </c>
      <c r="AC102" t="s">
        <v>2238</v>
      </c>
      <c r="AD102" t="s">
        <v>2239</v>
      </c>
      <c r="AE102" t="s">
        <v>2240</v>
      </c>
      <c r="AF102" t="s">
        <v>74</v>
      </c>
      <c r="AG102">
        <v>72</v>
      </c>
      <c r="AH102">
        <v>2</v>
      </c>
      <c r="AI102">
        <v>2</v>
      </c>
      <c r="AJ102">
        <v>0</v>
      </c>
      <c r="AK102">
        <v>10</v>
      </c>
      <c r="AL102" t="s">
        <v>2241</v>
      </c>
      <c r="AM102" t="s">
        <v>2242</v>
      </c>
      <c r="AN102" t="s">
        <v>2243</v>
      </c>
      <c r="AO102" t="s">
        <v>2244</v>
      </c>
      <c r="AP102" t="s">
        <v>2245</v>
      </c>
      <c r="AQ102" t="s">
        <v>74</v>
      </c>
      <c r="AR102" t="s">
        <v>2246</v>
      </c>
      <c r="AS102" t="s">
        <v>2247</v>
      </c>
      <c r="AT102" t="s">
        <v>74</v>
      </c>
      <c r="AU102">
        <v>2018</v>
      </c>
      <c r="AV102">
        <v>66</v>
      </c>
      <c r="AW102">
        <v>2</v>
      </c>
      <c r="AX102" t="s">
        <v>74</v>
      </c>
      <c r="AY102" t="s">
        <v>74</v>
      </c>
      <c r="AZ102" t="s">
        <v>74</v>
      </c>
      <c r="BA102" t="s">
        <v>74</v>
      </c>
      <c r="BB102">
        <v>203</v>
      </c>
      <c r="BC102">
        <v>220</v>
      </c>
      <c r="BD102" t="s">
        <v>74</v>
      </c>
      <c r="BE102" t="s">
        <v>2248</v>
      </c>
      <c r="BF102" t="str">
        <f>HYPERLINK("http://dx.doi.org/10.26363/SN.2018.2.03","http://dx.doi.org/10.26363/SN.2018.2.03")</f>
        <v>http://dx.doi.org/10.26363/SN.2018.2.03</v>
      </c>
      <c r="BG102" t="s">
        <v>74</v>
      </c>
      <c r="BH102" t="s">
        <v>74</v>
      </c>
      <c r="BI102">
        <v>18</v>
      </c>
      <c r="BJ102" t="s">
        <v>2249</v>
      </c>
      <c r="BK102" t="s">
        <v>129</v>
      </c>
      <c r="BL102" t="s">
        <v>2249</v>
      </c>
      <c r="BM102" t="s">
        <v>2250</v>
      </c>
      <c r="BN102" t="s">
        <v>74</v>
      </c>
      <c r="BO102" t="s">
        <v>74</v>
      </c>
      <c r="BP102" t="s">
        <v>74</v>
      </c>
      <c r="BQ102" t="s">
        <v>74</v>
      </c>
      <c r="BR102" t="s">
        <v>106</v>
      </c>
      <c r="BS102" t="s">
        <v>2251</v>
      </c>
      <c r="BT102" t="str">
        <f>HYPERLINK("https%3A%2F%2Fwww.webofscience.com%2Fwos%2Fwoscc%2Ffull-record%2FWOS:000448597900003","View Full Record in Web of Science")</f>
        <v>View Full Record in Web of Science</v>
      </c>
    </row>
    <row r="103" spans="1:72" x14ac:dyDescent="0.25">
      <c r="A103" t="s">
        <v>72</v>
      </c>
      <c r="B103" t="s">
        <v>2252</v>
      </c>
      <c r="C103" t="s">
        <v>74</v>
      </c>
      <c r="D103" t="s">
        <v>74</v>
      </c>
      <c r="E103" t="s">
        <v>74</v>
      </c>
      <c r="F103" t="s">
        <v>2253</v>
      </c>
      <c r="G103" t="s">
        <v>74</v>
      </c>
      <c r="H103" t="s">
        <v>74</v>
      </c>
      <c r="I103" t="s">
        <v>2254</v>
      </c>
      <c r="J103" t="s">
        <v>2255</v>
      </c>
      <c r="K103" t="s">
        <v>74</v>
      </c>
      <c r="L103" t="s">
        <v>74</v>
      </c>
      <c r="M103" t="s">
        <v>78</v>
      </c>
      <c r="N103" t="s">
        <v>112</v>
      </c>
      <c r="O103" t="s">
        <v>74</v>
      </c>
      <c r="P103" t="s">
        <v>74</v>
      </c>
      <c r="Q103" t="s">
        <v>74</v>
      </c>
      <c r="R103" t="s">
        <v>74</v>
      </c>
      <c r="S103" t="s">
        <v>74</v>
      </c>
      <c r="T103" t="s">
        <v>2256</v>
      </c>
      <c r="U103" t="s">
        <v>2257</v>
      </c>
      <c r="V103" t="s">
        <v>2258</v>
      </c>
      <c r="W103" t="s">
        <v>2259</v>
      </c>
      <c r="X103" t="s">
        <v>263</v>
      </c>
      <c r="Y103" t="s">
        <v>2260</v>
      </c>
      <c r="Z103" t="s">
        <v>2261</v>
      </c>
      <c r="AA103" t="s">
        <v>2262</v>
      </c>
      <c r="AB103" t="s">
        <v>2263</v>
      </c>
      <c r="AC103" t="s">
        <v>2264</v>
      </c>
      <c r="AD103" t="s">
        <v>2265</v>
      </c>
      <c r="AE103" t="s">
        <v>2266</v>
      </c>
      <c r="AF103" t="s">
        <v>74</v>
      </c>
      <c r="AG103">
        <v>45</v>
      </c>
      <c r="AH103">
        <v>13</v>
      </c>
      <c r="AI103">
        <v>13</v>
      </c>
      <c r="AJ103">
        <v>5</v>
      </c>
      <c r="AK103">
        <v>51</v>
      </c>
      <c r="AL103" t="s">
        <v>2267</v>
      </c>
      <c r="AM103" t="s">
        <v>2268</v>
      </c>
      <c r="AN103" t="s">
        <v>2269</v>
      </c>
      <c r="AO103" t="s">
        <v>2270</v>
      </c>
      <c r="AP103" t="s">
        <v>2271</v>
      </c>
      <c r="AQ103" t="s">
        <v>74</v>
      </c>
      <c r="AR103" t="s">
        <v>2272</v>
      </c>
      <c r="AS103" t="s">
        <v>2273</v>
      </c>
      <c r="AT103" t="s">
        <v>713</v>
      </c>
      <c r="AU103">
        <v>2017</v>
      </c>
      <c r="AV103">
        <v>225</v>
      </c>
      <c r="AW103">
        <v>4</v>
      </c>
      <c r="AX103" t="s">
        <v>74</v>
      </c>
      <c r="AY103" t="s">
        <v>74</v>
      </c>
      <c r="AZ103" t="s">
        <v>74</v>
      </c>
      <c r="BA103" t="s">
        <v>74</v>
      </c>
      <c r="BB103">
        <v>347</v>
      </c>
      <c r="BC103">
        <v>356</v>
      </c>
      <c r="BD103" t="s">
        <v>74</v>
      </c>
      <c r="BE103" t="s">
        <v>2274</v>
      </c>
      <c r="BF103" t="str">
        <f>HYPERLINK("http://dx.doi.org/10.1027/2151-2604/a000297","http://dx.doi.org/10.1027/2151-2604/a000297")</f>
        <v>http://dx.doi.org/10.1027/2151-2604/a000297</v>
      </c>
      <c r="BG103" t="s">
        <v>74</v>
      </c>
      <c r="BH103" t="s">
        <v>74</v>
      </c>
      <c r="BI103">
        <v>10</v>
      </c>
      <c r="BJ103" t="s">
        <v>180</v>
      </c>
      <c r="BK103" t="s">
        <v>102</v>
      </c>
      <c r="BL103" t="s">
        <v>103</v>
      </c>
      <c r="BM103" t="s">
        <v>2275</v>
      </c>
      <c r="BN103" t="s">
        <v>74</v>
      </c>
      <c r="BO103" t="s">
        <v>74</v>
      </c>
      <c r="BP103" t="s">
        <v>74</v>
      </c>
      <c r="BQ103" t="s">
        <v>74</v>
      </c>
      <c r="BR103" t="s">
        <v>106</v>
      </c>
      <c r="BS103" t="s">
        <v>2276</v>
      </c>
      <c r="BT103" t="str">
        <f>HYPERLINK("https%3A%2F%2Fwww.webofscience.com%2Fwos%2Fwoscc%2Ffull-record%2FWOS:000418330800007","View Full Record in Web of Science")</f>
        <v>View Full Record in Web of Science</v>
      </c>
    </row>
    <row r="104" spans="1:72" x14ac:dyDescent="0.25">
      <c r="A104" t="s">
        <v>72</v>
      </c>
      <c r="B104" t="s">
        <v>2277</v>
      </c>
      <c r="C104" t="s">
        <v>74</v>
      </c>
      <c r="D104" t="s">
        <v>74</v>
      </c>
      <c r="E104" t="s">
        <v>74</v>
      </c>
      <c r="F104" t="s">
        <v>2278</v>
      </c>
      <c r="G104" t="s">
        <v>74</v>
      </c>
      <c r="H104" t="s">
        <v>74</v>
      </c>
      <c r="I104" t="s">
        <v>2279</v>
      </c>
      <c r="J104" t="s">
        <v>2280</v>
      </c>
      <c r="K104" t="s">
        <v>74</v>
      </c>
      <c r="L104" t="s">
        <v>74</v>
      </c>
      <c r="M104" t="s">
        <v>78</v>
      </c>
      <c r="N104" t="s">
        <v>112</v>
      </c>
      <c r="O104" t="s">
        <v>74</v>
      </c>
      <c r="P104" t="s">
        <v>74</v>
      </c>
      <c r="Q104" t="s">
        <v>74</v>
      </c>
      <c r="R104" t="s">
        <v>74</v>
      </c>
      <c r="S104" t="s">
        <v>74</v>
      </c>
      <c r="T104" t="s">
        <v>2281</v>
      </c>
      <c r="U104" t="s">
        <v>2282</v>
      </c>
      <c r="V104" t="s">
        <v>2283</v>
      </c>
      <c r="W104" t="s">
        <v>2284</v>
      </c>
      <c r="X104" t="s">
        <v>2285</v>
      </c>
      <c r="Y104" t="s">
        <v>2286</v>
      </c>
      <c r="Z104" t="s">
        <v>2287</v>
      </c>
      <c r="AA104" t="s">
        <v>2288</v>
      </c>
      <c r="AB104" t="s">
        <v>2289</v>
      </c>
      <c r="AC104" t="s">
        <v>74</v>
      </c>
      <c r="AD104" t="s">
        <v>74</v>
      </c>
      <c r="AE104" t="s">
        <v>74</v>
      </c>
      <c r="AF104" t="s">
        <v>74</v>
      </c>
      <c r="AG104">
        <v>49</v>
      </c>
      <c r="AH104">
        <v>19</v>
      </c>
      <c r="AI104">
        <v>19</v>
      </c>
      <c r="AJ104">
        <v>3</v>
      </c>
      <c r="AK104">
        <v>51</v>
      </c>
      <c r="AL104" t="s">
        <v>92</v>
      </c>
      <c r="AM104" t="s">
        <v>93</v>
      </c>
      <c r="AN104" t="s">
        <v>94</v>
      </c>
      <c r="AO104" t="s">
        <v>2290</v>
      </c>
      <c r="AP104" t="s">
        <v>2291</v>
      </c>
      <c r="AQ104" t="s">
        <v>74</v>
      </c>
      <c r="AR104" t="s">
        <v>2292</v>
      </c>
      <c r="AS104" t="s">
        <v>2293</v>
      </c>
      <c r="AT104" t="s">
        <v>1617</v>
      </c>
      <c r="AU104">
        <v>2017</v>
      </c>
      <c r="AV104">
        <v>41</v>
      </c>
      <c r="AW104">
        <v>6</v>
      </c>
      <c r="AX104" t="s">
        <v>74</v>
      </c>
      <c r="AY104" t="s">
        <v>74</v>
      </c>
      <c r="AZ104" t="s">
        <v>74</v>
      </c>
      <c r="BA104" t="s">
        <v>74</v>
      </c>
      <c r="BB104">
        <v>714</v>
      </c>
      <c r="BC104">
        <v>722</v>
      </c>
      <c r="BD104" t="s">
        <v>74</v>
      </c>
      <c r="BE104" t="s">
        <v>2294</v>
      </c>
      <c r="BF104" t="str">
        <f>HYPERLINK("http://dx.doi.org/10.1111/ijcs.12384","http://dx.doi.org/10.1111/ijcs.12384")</f>
        <v>http://dx.doi.org/10.1111/ijcs.12384</v>
      </c>
      <c r="BG104" t="s">
        <v>74</v>
      </c>
      <c r="BH104" t="s">
        <v>74</v>
      </c>
      <c r="BI104">
        <v>9</v>
      </c>
      <c r="BJ104" t="s">
        <v>834</v>
      </c>
      <c r="BK104" t="s">
        <v>102</v>
      </c>
      <c r="BL104" t="s">
        <v>156</v>
      </c>
      <c r="BM104" t="s">
        <v>2295</v>
      </c>
      <c r="BN104" t="s">
        <v>74</v>
      </c>
      <c r="BO104" t="s">
        <v>74</v>
      </c>
      <c r="BP104" t="s">
        <v>74</v>
      </c>
      <c r="BQ104" t="s">
        <v>74</v>
      </c>
      <c r="BR104" t="s">
        <v>106</v>
      </c>
      <c r="BS104" t="s">
        <v>2296</v>
      </c>
      <c r="BT104" t="str">
        <f>HYPERLINK("https%3A%2F%2Fwww.webofscience.com%2Fwos%2Fwoscc%2Ffull-record%2FWOS:000419368100013","View Full Record in Web of Science")</f>
        <v>View Full Record in Web of Science</v>
      </c>
    </row>
    <row r="105" spans="1:72" x14ac:dyDescent="0.25">
      <c r="A105" t="s">
        <v>72</v>
      </c>
      <c r="B105" t="s">
        <v>2297</v>
      </c>
      <c r="C105" t="s">
        <v>74</v>
      </c>
      <c r="D105" t="s">
        <v>74</v>
      </c>
      <c r="E105" t="s">
        <v>74</v>
      </c>
      <c r="F105" t="s">
        <v>2298</v>
      </c>
      <c r="G105" t="s">
        <v>74</v>
      </c>
      <c r="H105" t="s">
        <v>74</v>
      </c>
      <c r="I105" t="s">
        <v>2299</v>
      </c>
      <c r="J105" t="s">
        <v>2300</v>
      </c>
      <c r="K105" t="s">
        <v>74</v>
      </c>
      <c r="L105" t="s">
        <v>74</v>
      </c>
      <c r="M105" t="s">
        <v>78</v>
      </c>
      <c r="N105" t="s">
        <v>112</v>
      </c>
      <c r="O105" t="s">
        <v>74</v>
      </c>
      <c r="P105" t="s">
        <v>74</v>
      </c>
      <c r="Q105" t="s">
        <v>74</v>
      </c>
      <c r="R105" t="s">
        <v>74</v>
      </c>
      <c r="S105" t="s">
        <v>74</v>
      </c>
      <c r="T105" t="s">
        <v>2301</v>
      </c>
      <c r="U105" t="s">
        <v>2302</v>
      </c>
      <c r="V105" t="s">
        <v>2303</v>
      </c>
      <c r="W105" t="s">
        <v>2304</v>
      </c>
      <c r="X105" t="s">
        <v>263</v>
      </c>
      <c r="Y105" t="s">
        <v>1466</v>
      </c>
      <c r="Z105" t="s">
        <v>2261</v>
      </c>
      <c r="AA105" t="s">
        <v>1468</v>
      </c>
      <c r="AB105" t="s">
        <v>1469</v>
      </c>
      <c r="AC105" t="s">
        <v>2305</v>
      </c>
      <c r="AD105" t="s">
        <v>2306</v>
      </c>
      <c r="AE105" t="s">
        <v>2307</v>
      </c>
      <c r="AF105" t="s">
        <v>74</v>
      </c>
      <c r="AG105">
        <v>64</v>
      </c>
      <c r="AH105">
        <v>3</v>
      </c>
      <c r="AI105">
        <v>3</v>
      </c>
      <c r="AJ105">
        <v>0</v>
      </c>
      <c r="AK105">
        <v>19</v>
      </c>
      <c r="AL105" t="s">
        <v>1610</v>
      </c>
      <c r="AM105" t="s">
        <v>1611</v>
      </c>
      <c r="AN105" t="s">
        <v>1612</v>
      </c>
      <c r="AO105" t="s">
        <v>2308</v>
      </c>
      <c r="AP105" t="s">
        <v>2309</v>
      </c>
      <c r="AQ105" t="s">
        <v>74</v>
      </c>
      <c r="AR105" t="s">
        <v>2310</v>
      </c>
      <c r="AS105" t="s">
        <v>2311</v>
      </c>
      <c r="AT105" t="s">
        <v>2312</v>
      </c>
      <c r="AU105">
        <v>2017</v>
      </c>
      <c r="AV105">
        <v>49</v>
      </c>
      <c r="AW105">
        <v>7</v>
      </c>
      <c r="AX105" t="s">
        <v>74</v>
      </c>
      <c r="AY105" t="s">
        <v>74</v>
      </c>
      <c r="AZ105" t="s">
        <v>74</v>
      </c>
      <c r="BA105" t="s">
        <v>74</v>
      </c>
      <c r="BB105">
        <v>879</v>
      </c>
      <c r="BC105">
        <v>901</v>
      </c>
      <c r="BD105" t="s">
        <v>74</v>
      </c>
      <c r="BE105" t="s">
        <v>2313</v>
      </c>
      <c r="BF105" t="str">
        <f>HYPERLINK("http://dx.doi.org/10.1177/0044118X16637883","http://dx.doi.org/10.1177/0044118X16637883")</f>
        <v>http://dx.doi.org/10.1177/0044118X16637883</v>
      </c>
      <c r="BG105" t="s">
        <v>74</v>
      </c>
      <c r="BH105" t="s">
        <v>74</v>
      </c>
      <c r="BI105">
        <v>23</v>
      </c>
      <c r="BJ105" t="s">
        <v>2314</v>
      </c>
      <c r="BK105" t="s">
        <v>102</v>
      </c>
      <c r="BL105" t="s">
        <v>2315</v>
      </c>
      <c r="BM105" t="s">
        <v>2316</v>
      </c>
      <c r="BN105" t="s">
        <v>74</v>
      </c>
      <c r="BO105" t="s">
        <v>495</v>
      </c>
      <c r="BP105" t="s">
        <v>74</v>
      </c>
      <c r="BQ105" t="s">
        <v>74</v>
      </c>
      <c r="BR105" t="s">
        <v>106</v>
      </c>
      <c r="BS105" t="s">
        <v>2317</v>
      </c>
      <c r="BT105" t="str">
        <f>HYPERLINK("https%3A%2F%2Fwww.webofscience.com%2Fwos%2Fwoscc%2Ffull-record%2FWOS:000408883400002","View Full Record in Web of Science")</f>
        <v>View Full Record in Web of Science</v>
      </c>
    </row>
    <row r="106" spans="1:72" x14ac:dyDescent="0.25">
      <c r="A106" t="s">
        <v>72</v>
      </c>
      <c r="B106" t="s">
        <v>2019</v>
      </c>
      <c r="C106" t="s">
        <v>74</v>
      </c>
      <c r="D106" t="s">
        <v>74</v>
      </c>
      <c r="E106" t="s">
        <v>74</v>
      </c>
      <c r="F106" t="s">
        <v>2020</v>
      </c>
      <c r="G106" t="s">
        <v>74</v>
      </c>
      <c r="H106" t="s">
        <v>74</v>
      </c>
      <c r="I106" t="s">
        <v>2318</v>
      </c>
      <c r="J106" t="s">
        <v>2319</v>
      </c>
      <c r="K106" t="s">
        <v>74</v>
      </c>
      <c r="L106" t="s">
        <v>74</v>
      </c>
      <c r="M106" t="s">
        <v>78</v>
      </c>
      <c r="N106" t="s">
        <v>112</v>
      </c>
      <c r="O106" t="s">
        <v>74</v>
      </c>
      <c r="P106" t="s">
        <v>74</v>
      </c>
      <c r="Q106" t="s">
        <v>74</v>
      </c>
      <c r="R106" t="s">
        <v>74</v>
      </c>
      <c r="S106" t="s">
        <v>74</v>
      </c>
      <c r="T106" t="s">
        <v>2320</v>
      </c>
      <c r="U106" t="s">
        <v>2321</v>
      </c>
      <c r="V106" t="s">
        <v>2322</v>
      </c>
      <c r="W106" t="s">
        <v>2323</v>
      </c>
      <c r="X106" t="s">
        <v>2027</v>
      </c>
      <c r="Y106" t="s">
        <v>2324</v>
      </c>
      <c r="Z106" t="s">
        <v>2325</v>
      </c>
      <c r="AA106" t="s">
        <v>2030</v>
      </c>
      <c r="AB106" t="s">
        <v>2031</v>
      </c>
      <c r="AC106" t="s">
        <v>2032</v>
      </c>
      <c r="AD106" t="s">
        <v>730</v>
      </c>
      <c r="AE106" t="s">
        <v>2033</v>
      </c>
      <c r="AF106" t="s">
        <v>74</v>
      </c>
      <c r="AG106">
        <v>47</v>
      </c>
      <c r="AH106">
        <v>10</v>
      </c>
      <c r="AI106">
        <v>10</v>
      </c>
      <c r="AJ106">
        <v>0</v>
      </c>
      <c r="AK106">
        <v>26</v>
      </c>
      <c r="AL106" t="s">
        <v>732</v>
      </c>
      <c r="AM106" t="s">
        <v>733</v>
      </c>
      <c r="AN106" t="s">
        <v>734</v>
      </c>
      <c r="AO106" t="s">
        <v>2326</v>
      </c>
      <c r="AP106" t="s">
        <v>2327</v>
      </c>
      <c r="AQ106" t="s">
        <v>74</v>
      </c>
      <c r="AR106" t="s">
        <v>2328</v>
      </c>
      <c r="AS106" t="s">
        <v>2329</v>
      </c>
      <c r="AT106" t="s">
        <v>229</v>
      </c>
      <c r="AU106">
        <v>2017</v>
      </c>
      <c r="AV106">
        <v>65</v>
      </c>
      <c r="AW106" t="s">
        <v>74</v>
      </c>
      <c r="AX106" t="s">
        <v>74</v>
      </c>
      <c r="AY106">
        <v>1</v>
      </c>
      <c r="AZ106" t="s">
        <v>74</v>
      </c>
      <c r="BA106" t="s">
        <v>74</v>
      </c>
      <c r="BB106">
        <v>43</v>
      </c>
      <c r="BC106">
        <v>63</v>
      </c>
      <c r="BD106" t="s">
        <v>74</v>
      </c>
      <c r="BE106" t="s">
        <v>2330</v>
      </c>
      <c r="BF106" t="str">
        <f>HYPERLINK("http://dx.doi.org/10.1177/0032321716644614","http://dx.doi.org/10.1177/0032321716644614")</f>
        <v>http://dx.doi.org/10.1177/0032321716644614</v>
      </c>
      <c r="BG106" t="s">
        <v>74</v>
      </c>
      <c r="BH106" t="s">
        <v>74</v>
      </c>
      <c r="BI106">
        <v>21</v>
      </c>
      <c r="BJ106" t="s">
        <v>275</v>
      </c>
      <c r="BK106" t="s">
        <v>102</v>
      </c>
      <c r="BL106" t="s">
        <v>276</v>
      </c>
      <c r="BM106" t="s">
        <v>2331</v>
      </c>
      <c r="BN106" t="s">
        <v>74</v>
      </c>
      <c r="BO106" t="s">
        <v>1195</v>
      </c>
      <c r="BP106" t="s">
        <v>74</v>
      </c>
      <c r="BQ106" t="s">
        <v>74</v>
      </c>
      <c r="BR106" t="s">
        <v>106</v>
      </c>
      <c r="BS106" t="s">
        <v>2332</v>
      </c>
      <c r="BT106" t="str">
        <f>HYPERLINK("https%3A%2F%2Fwww.webofscience.com%2Fwos%2Fwoscc%2Ffull-record%2FWOS:000400187300004","View Full Record in Web of Science")</f>
        <v>View Full Record in Web of Science</v>
      </c>
    </row>
    <row r="107" spans="1:72" x14ac:dyDescent="0.25">
      <c r="A107" t="s">
        <v>72</v>
      </c>
      <c r="B107" t="s">
        <v>2333</v>
      </c>
      <c r="C107" t="s">
        <v>74</v>
      </c>
      <c r="D107" t="s">
        <v>74</v>
      </c>
      <c r="E107" t="s">
        <v>74</v>
      </c>
      <c r="F107" t="s">
        <v>2334</v>
      </c>
      <c r="G107" t="s">
        <v>74</v>
      </c>
      <c r="H107" t="s">
        <v>74</v>
      </c>
      <c r="I107" t="s">
        <v>2335</v>
      </c>
      <c r="J107" t="s">
        <v>2336</v>
      </c>
      <c r="K107" t="s">
        <v>74</v>
      </c>
      <c r="L107" t="s">
        <v>74</v>
      </c>
      <c r="M107" t="s">
        <v>78</v>
      </c>
      <c r="N107" t="s">
        <v>112</v>
      </c>
      <c r="O107" t="s">
        <v>74</v>
      </c>
      <c r="P107" t="s">
        <v>74</v>
      </c>
      <c r="Q107" t="s">
        <v>74</v>
      </c>
      <c r="R107" t="s">
        <v>74</v>
      </c>
      <c r="S107" t="s">
        <v>74</v>
      </c>
      <c r="T107" t="s">
        <v>2337</v>
      </c>
      <c r="U107" t="s">
        <v>2338</v>
      </c>
      <c r="V107" t="s">
        <v>2339</v>
      </c>
      <c r="W107" t="s">
        <v>2340</v>
      </c>
      <c r="X107" t="s">
        <v>2341</v>
      </c>
      <c r="Y107" t="s">
        <v>2342</v>
      </c>
      <c r="Z107" t="s">
        <v>2343</v>
      </c>
      <c r="AA107" t="s">
        <v>2344</v>
      </c>
      <c r="AB107" t="s">
        <v>2345</v>
      </c>
      <c r="AC107" t="s">
        <v>2346</v>
      </c>
      <c r="AD107" t="s">
        <v>74</v>
      </c>
      <c r="AE107" t="s">
        <v>2347</v>
      </c>
      <c r="AF107" t="s">
        <v>74</v>
      </c>
      <c r="AG107">
        <v>15</v>
      </c>
      <c r="AH107">
        <v>10</v>
      </c>
      <c r="AI107">
        <v>10</v>
      </c>
      <c r="AJ107">
        <v>0</v>
      </c>
      <c r="AK107">
        <v>10</v>
      </c>
      <c r="AL107" t="s">
        <v>2348</v>
      </c>
      <c r="AM107" t="s">
        <v>2349</v>
      </c>
      <c r="AN107" t="s">
        <v>2350</v>
      </c>
      <c r="AO107" t="s">
        <v>2351</v>
      </c>
      <c r="AP107" t="s">
        <v>74</v>
      </c>
      <c r="AQ107" t="s">
        <v>74</v>
      </c>
      <c r="AR107" t="s">
        <v>2352</v>
      </c>
      <c r="AS107" t="s">
        <v>2353</v>
      </c>
      <c r="AT107" t="s">
        <v>74</v>
      </c>
      <c r="AU107">
        <v>2017</v>
      </c>
      <c r="AV107">
        <v>16</v>
      </c>
      <c r="AW107" t="s">
        <v>2354</v>
      </c>
      <c r="AX107" t="s">
        <v>74</v>
      </c>
      <c r="AY107" t="s">
        <v>74</v>
      </c>
      <c r="AZ107" t="s">
        <v>74</v>
      </c>
      <c r="BA107" t="s">
        <v>74</v>
      </c>
      <c r="BB107">
        <v>607</v>
      </c>
      <c r="BC107">
        <v>618</v>
      </c>
      <c r="BD107" t="s">
        <v>74</v>
      </c>
      <c r="BE107" t="s">
        <v>74</v>
      </c>
      <c r="BF107" t="s">
        <v>74</v>
      </c>
      <c r="BG107" t="s">
        <v>74</v>
      </c>
      <c r="BH107" t="s">
        <v>74</v>
      </c>
      <c r="BI107">
        <v>12</v>
      </c>
      <c r="BJ107" t="s">
        <v>443</v>
      </c>
      <c r="BK107" t="s">
        <v>102</v>
      </c>
      <c r="BL107" t="s">
        <v>156</v>
      </c>
      <c r="BM107" t="s">
        <v>2355</v>
      </c>
      <c r="BN107" t="s">
        <v>74</v>
      </c>
      <c r="BO107" t="s">
        <v>74</v>
      </c>
      <c r="BP107" t="s">
        <v>74</v>
      </c>
      <c r="BQ107" t="s">
        <v>74</v>
      </c>
      <c r="BR107" t="s">
        <v>106</v>
      </c>
      <c r="BS107" t="s">
        <v>2356</v>
      </c>
      <c r="BT107" t="str">
        <f>HYPERLINK("https%3A%2F%2Fwww.webofscience.com%2Fwos%2Fwoscc%2Ffull-record%2FWOS:000422892100002","View Full Record in Web of Science")</f>
        <v>View Full Record in Web of Science</v>
      </c>
    </row>
    <row r="108" spans="1:72" x14ac:dyDescent="0.25">
      <c r="A108" t="s">
        <v>72</v>
      </c>
      <c r="B108" t="s">
        <v>2357</v>
      </c>
      <c r="C108" t="s">
        <v>74</v>
      </c>
      <c r="D108" t="s">
        <v>74</v>
      </c>
      <c r="E108" t="s">
        <v>74</v>
      </c>
      <c r="F108" t="s">
        <v>2358</v>
      </c>
      <c r="G108" t="s">
        <v>74</v>
      </c>
      <c r="H108" t="s">
        <v>74</v>
      </c>
      <c r="I108" t="s">
        <v>2359</v>
      </c>
      <c r="J108" t="s">
        <v>2360</v>
      </c>
      <c r="K108" t="s">
        <v>74</v>
      </c>
      <c r="L108" t="s">
        <v>74</v>
      </c>
      <c r="M108" t="s">
        <v>964</v>
      </c>
      <c r="N108" t="s">
        <v>112</v>
      </c>
      <c r="O108" t="s">
        <v>74</v>
      </c>
      <c r="P108" t="s">
        <v>74</v>
      </c>
      <c r="Q108" t="s">
        <v>74</v>
      </c>
      <c r="R108" t="s">
        <v>74</v>
      </c>
      <c r="S108" t="s">
        <v>74</v>
      </c>
      <c r="T108" t="s">
        <v>2361</v>
      </c>
      <c r="U108" t="s">
        <v>74</v>
      </c>
      <c r="V108" t="s">
        <v>2362</v>
      </c>
      <c r="W108" t="s">
        <v>2363</v>
      </c>
      <c r="X108" t="s">
        <v>74</v>
      </c>
      <c r="Y108" t="s">
        <v>2364</v>
      </c>
      <c r="Z108" t="s">
        <v>2365</v>
      </c>
      <c r="AA108" t="s">
        <v>2366</v>
      </c>
      <c r="AB108" t="s">
        <v>74</v>
      </c>
      <c r="AC108" t="s">
        <v>74</v>
      </c>
      <c r="AD108" t="s">
        <v>74</v>
      </c>
      <c r="AE108" t="s">
        <v>74</v>
      </c>
      <c r="AF108" t="s">
        <v>74</v>
      </c>
      <c r="AG108">
        <v>23</v>
      </c>
      <c r="AH108">
        <v>1</v>
      </c>
      <c r="AI108">
        <v>1</v>
      </c>
      <c r="AJ108">
        <v>0</v>
      </c>
      <c r="AK108">
        <v>6</v>
      </c>
      <c r="AL108" t="s">
        <v>2367</v>
      </c>
      <c r="AM108" t="s">
        <v>2368</v>
      </c>
      <c r="AN108" t="s">
        <v>2369</v>
      </c>
      <c r="AO108" t="s">
        <v>2370</v>
      </c>
      <c r="AP108" t="s">
        <v>74</v>
      </c>
      <c r="AQ108" t="s">
        <v>74</v>
      </c>
      <c r="AR108" t="s">
        <v>2371</v>
      </c>
      <c r="AS108" t="s">
        <v>2372</v>
      </c>
      <c r="AT108" t="s">
        <v>74</v>
      </c>
      <c r="AU108">
        <v>2017</v>
      </c>
      <c r="AV108">
        <v>65</v>
      </c>
      <c r="AW108">
        <v>1</v>
      </c>
      <c r="AX108" t="s">
        <v>74</v>
      </c>
      <c r="AY108" t="s">
        <v>74</v>
      </c>
      <c r="AZ108" t="s">
        <v>74</v>
      </c>
      <c r="BA108" t="s">
        <v>74</v>
      </c>
      <c r="BB108">
        <v>82</v>
      </c>
      <c r="BC108">
        <v>95</v>
      </c>
      <c r="BD108" t="s">
        <v>74</v>
      </c>
      <c r="BE108" t="s">
        <v>2373</v>
      </c>
      <c r="BF108" t="str">
        <f>HYPERLINK("http://dx.doi.org/10.18267/j.polek.1128","http://dx.doi.org/10.18267/j.polek.1128")</f>
        <v>http://dx.doi.org/10.18267/j.polek.1128</v>
      </c>
      <c r="BG108" t="s">
        <v>74</v>
      </c>
      <c r="BH108" t="s">
        <v>74</v>
      </c>
      <c r="BI108">
        <v>14</v>
      </c>
      <c r="BJ108" t="s">
        <v>2374</v>
      </c>
      <c r="BK108" t="s">
        <v>102</v>
      </c>
      <c r="BL108" t="s">
        <v>2375</v>
      </c>
      <c r="BM108" t="s">
        <v>2376</v>
      </c>
      <c r="BN108" t="s">
        <v>74</v>
      </c>
      <c r="BO108" t="s">
        <v>105</v>
      </c>
      <c r="BP108" t="s">
        <v>74</v>
      </c>
      <c r="BQ108" t="s">
        <v>74</v>
      </c>
      <c r="BR108" t="s">
        <v>106</v>
      </c>
      <c r="BS108" t="s">
        <v>2377</v>
      </c>
      <c r="BT108" t="str">
        <f>HYPERLINK("https%3A%2F%2Fwww.webofscience.com%2Fwos%2Fwoscc%2Ffull-record%2FWOS:000396037100005","View Full Record in Web of Science")</f>
        <v>View Full Record in Web of Science</v>
      </c>
    </row>
    <row r="109" spans="1:72" x14ac:dyDescent="0.25">
      <c r="A109" t="s">
        <v>72</v>
      </c>
      <c r="B109" t="s">
        <v>2297</v>
      </c>
      <c r="C109" t="s">
        <v>74</v>
      </c>
      <c r="D109" t="s">
        <v>74</v>
      </c>
      <c r="E109" t="s">
        <v>74</v>
      </c>
      <c r="F109" t="s">
        <v>2298</v>
      </c>
      <c r="G109" t="s">
        <v>74</v>
      </c>
      <c r="H109" t="s">
        <v>74</v>
      </c>
      <c r="I109" t="s">
        <v>2378</v>
      </c>
      <c r="J109" t="s">
        <v>963</v>
      </c>
      <c r="K109" t="s">
        <v>74</v>
      </c>
      <c r="L109" t="s">
        <v>74</v>
      </c>
      <c r="M109" t="s">
        <v>964</v>
      </c>
      <c r="N109" t="s">
        <v>112</v>
      </c>
      <c r="O109" t="s">
        <v>74</v>
      </c>
      <c r="P109" t="s">
        <v>74</v>
      </c>
      <c r="Q109" t="s">
        <v>74</v>
      </c>
      <c r="R109" t="s">
        <v>74</v>
      </c>
      <c r="S109" t="s">
        <v>74</v>
      </c>
      <c r="T109" t="s">
        <v>2379</v>
      </c>
      <c r="U109" t="s">
        <v>2380</v>
      </c>
      <c r="V109" t="s">
        <v>2381</v>
      </c>
      <c r="W109" t="s">
        <v>2382</v>
      </c>
      <c r="X109" t="s">
        <v>263</v>
      </c>
      <c r="Y109" t="s">
        <v>2383</v>
      </c>
      <c r="Z109" t="s">
        <v>2261</v>
      </c>
      <c r="AA109" t="s">
        <v>1468</v>
      </c>
      <c r="AB109" t="s">
        <v>1469</v>
      </c>
      <c r="AC109" t="s">
        <v>74</v>
      </c>
      <c r="AD109" t="s">
        <v>74</v>
      </c>
      <c r="AE109" t="s">
        <v>74</v>
      </c>
      <c r="AF109" t="s">
        <v>74</v>
      </c>
      <c r="AG109">
        <v>60</v>
      </c>
      <c r="AH109">
        <v>1</v>
      </c>
      <c r="AI109">
        <v>1</v>
      </c>
      <c r="AJ109">
        <v>0</v>
      </c>
      <c r="AK109">
        <v>5</v>
      </c>
      <c r="AL109" t="s">
        <v>972</v>
      </c>
      <c r="AM109" t="s">
        <v>973</v>
      </c>
      <c r="AN109" t="s">
        <v>974</v>
      </c>
      <c r="AO109" t="s">
        <v>975</v>
      </c>
      <c r="AP109" t="s">
        <v>976</v>
      </c>
      <c r="AQ109" t="s">
        <v>74</v>
      </c>
      <c r="AR109" t="s">
        <v>977</v>
      </c>
      <c r="AS109" t="s">
        <v>978</v>
      </c>
      <c r="AT109" t="s">
        <v>74</v>
      </c>
      <c r="AU109">
        <v>2017</v>
      </c>
      <c r="AV109">
        <v>53</v>
      </c>
      <c r="AW109">
        <v>2</v>
      </c>
      <c r="AX109" t="s">
        <v>74</v>
      </c>
      <c r="AY109" t="s">
        <v>74</v>
      </c>
      <c r="AZ109" t="s">
        <v>74</v>
      </c>
      <c r="BA109" t="s">
        <v>74</v>
      </c>
      <c r="BB109">
        <v>181</v>
      </c>
      <c r="BC109">
        <v>208</v>
      </c>
      <c r="BD109" t="s">
        <v>74</v>
      </c>
      <c r="BE109" t="s">
        <v>2384</v>
      </c>
      <c r="BF109" t="str">
        <f>HYPERLINK("http://dx.doi.org/10.13060/00380288.2017.53.2.313","http://dx.doi.org/10.13060/00380288.2017.53.2.313")</f>
        <v>http://dx.doi.org/10.13060/00380288.2017.53.2.313</v>
      </c>
      <c r="BG109" t="s">
        <v>74</v>
      </c>
      <c r="BH109" t="s">
        <v>74</v>
      </c>
      <c r="BI109">
        <v>28</v>
      </c>
      <c r="BJ109" t="s">
        <v>980</v>
      </c>
      <c r="BK109" t="s">
        <v>102</v>
      </c>
      <c r="BL109" t="s">
        <v>980</v>
      </c>
      <c r="BM109" t="s">
        <v>2385</v>
      </c>
      <c r="BN109" t="s">
        <v>74</v>
      </c>
      <c r="BO109" t="s">
        <v>131</v>
      </c>
      <c r="BP109" t="s">
        <v>74</v>
      </c>
      <c r="BQ109" t="s">
        <v>74</v>
      </c>
      <c r="BR109" t="s">
        <v>106</v>
      </c>
      <c r="BS109" t="s">
        <v>2386</v>
      </c>
      <c r="BT109" t="str">
        <f>HYPERLINK("https%3A%2F%2Fwww.webofscience.com%2Fwos%2Fwoscc%2Ffull-record%2FWOS:000401638400002","View Full Record in Web of Science")</f>
        <v>View Full Record in Web of Science</v>
      </c>
    </row>
    <row r="110" spans="1:72" x14ac:dyDescent="0.25">
      <c r="A110" t="s">
        <v>72</v>
      </c>
      <c r="B110" t="s">
        <v>2387</v>
      </c>
      <c r="C110" t="s">
        <v>74</v>
      </c>
      <c r="D110" t="s">
        <v>74</v>
      </c>
      <c r="E110" t="s">
        <v>74</v>
      </c>
      <c r="F110" t="s">
        <v>2388</v>
      </c>
      <c r="G110" t="s">
        <v>74</v>
      </c>
      <c r="H110" t="s">
        <v>74</v>
      </c>
      <c r="I110" t="s">
        <v>2389</v>
      </c>
      <c r="J110" t="s">
        <v>2390</v>
      </c>
      <c r="K110" t="s">
        <v>74</v>
      </c>
      <c r="L110" t="s">
        <v>74</v>
      </c>
      <c r="M110" t="s">
        <v>78</v>
      </c>
      <c r="N110" t="s">
        <v>112</v>
      </c>
      <c r="O110" t="s">
        <v>74</v>
      </c>
      <c r="P110" t="s">
        <v>74</v>
      </c>
      <c r="Q110" t="s">
        <v>74</v>
      </c>
      <c r="R110" t="s">
        <v>74</v>
      </c>
      <c r="S110" t="s">
        <v>74</v>
      </c>
      <c r="T110" t="s">
        <v>2391</v>
      </c>
      <c r="U110" t="s">
        <v>2392</v>
      </c>
      <c r="V110" t="s">
        <v>2393</v>
      </c>
      <c r="W110" t="s">
        <v>2394</v>
      </c>
      <c r="X110" t="s">
        <v>674</v>
      </c>
      <c r="Y110" t="s">
        <v>2395</v>
      </c>
      <c r="Z110" t="s">
        <v>2396</v>
      </c>
      <c r="AA110" t="s">
        <v>2397</v>
      </c>
      <c r="AB110" t="s">
        <v>2398</v>
      </c>
      <c r="AC110" t="s">
        <v>2399</v>
      </c>
      <c r="AD110" t="s">
        <v>730</v>
      </c>
      <c r="AE110" t="s">
        <v>2400</v>
      </c>
      <c r="AF110" t="s">
        <v>74</v>
      </c>
      <c r="AG110">
        <v>63</v>
      </c>
      <c r="AH110">
        <v>5</v>
      </c>
      <c r="AI110">
        <v>5</v>
      </c>
      <c r="AJ110">
        <v>0</v>
      </c>
      <c r="AK110">
        <v>16</v>
      </c>
      <c r="AL110" t="s">
        <v>2401</v>
      </c>
      <c r="AM110" t="s">
        <v>2402</v>
      </c>
      <c r="AN110" t="s">
        <v>2403</v>
      </c>
      <c r="AO110" t="s">
        <v>2404</v>
      </c>
      <c r="AP110" t="s">
        <v>2405</v>
      </c>
      <c r="AQ110" t="s">
        <v>74</v>
      </c>
      <c r="AR110" t="s">
        <v>2406</v>
      </c>
      <c r="AS110" t="s">
        <v>2407</v>
      </c>
      <c r="AT110" t="s">
        <v>491</v>
      </c>
      <c r="AU110">
        <v>2017</v>
      </c>
      <c r="AV110">
        <v>36</v>
      </c>
      <c r="AW110">
        <v>1</v>
      </c>
      <c r="AX110" t="s">
        <v>74</v>
      </c>
      <c r="AY110" t="s">
        <v>74</v>
      </c>
      <c r="AZ110" t="s">
        <v>74</v>
      </c>
      <c r="BA110" t="s">
        <v>74</v>
      </c>
      <c r="BB110">
        <v>1</v>
      </c>
      <c r="BC110">
        <v>29</v>
      </c>
      <c r="BD110" t="s">
        <v>74</v>
      </c>
      <c r="BE110" t="s">
        <v>2408</v>
      </c>
      <c r="BF110" t="str">
        <f>HYPERLINK("http://dx.doi.org/10.1515/multi-2015-0027","http://dx.doi.org/10.1515/multi-2015-0027")</f>
        <v>http://dx.doi.org/10.1515/multi-2015-0027</v>
      </c>
      <c r="BG110" t="s">
        <v>74</v>
      </c>
      <c r="BH110" t="s">
        <v>74</v>
      </c>
      <c r="BI110">
        <v>29</v>
      </c>
      <c r="BJ110" t="s">
        <v>2409</v>
      </c>
      <c r="BK110" t="s">
        <v>2410</v>
      </c>
      <c r="BL110" t="s">
        <v>623</v>
      </c>
      <c r="BM110" t="s">
        <v>2411</v>
      </c>
      <c r="BN110" t="s">
        <v>74</v>
      </c>
      <c r="BO110" t="s">
        <v>74</v>
      </c>
      <c r="BP110" t="s">
        <v>74</v>
      </c>
      <c r="BQ110" t="s">
        <v>74</v>
      </c>
      <c r="BR110" t="s">
        <v>106</v>
      </c>
      <c r="BS110" t="s">
        <v>2412</v>
      </c>
      <c r="BT110" t="str">
        <f>HYPERLINK("https%3A%2F%2Fwww.webofscience.com%2Fwos%2Fwoscc%2Ffull-record%2FWOS:000396044000001","View Full Record in Web of Science")</f>
        <v>View Full Record in Web of Science</v>
      </c>
    </row>
    <row r="111" spans="1:72" x14ac:dyDescent="0.25">
      <c r="A111" t="s">
        <v>72</v>
      </c>
      <c r="B111" t="s">
        <v>2413</v>
      </c>
      <c r="C111" t="s">
        <v>74</v>
      </c>
      <c r="D111" t="s">
        <v>74</v>
      </c>
      <c r="E111" t="s">
        <v>74</v>
      </c>
      <c r="F111" t="s">
        <v>2414</v>
      </c>
      <c r="G111" t="s">
        <v>74</v>
      </c>
      <c r="H111" t="s">
        <v>74</v>
      </c>
      <c r="I111" t="s">
        <v>2415</v>
      </c>
      <c r="J111" t="s">
        <v>2416</v>
      </c>
      <c r="K111" t="s">
        <v>74</v>
      </c>
      <c r="L111" t="s">
        <v>74</v>
      </c>
      <c r="M111" t="s">
        <v>78</v>
      </c>
      <c r="N111" t="s">
        <v>112</v>
      </c>
      <c r="O111" t="s">
        <v>74</v>
      </c>
      <c r="P111" t="s">
        <v>74</v>
      </c>
      <c r="Q111" t="s">
        <v>74</v>
      </c>
      <c r="R111" t="s">
        <v>74</v>
      </c>
      <c r="S111" t="s">
        <v>74</v>
      </c>
      <c r="T111" t="s">
        <v>2417</v>
      </c>
      <c r="U111" t="s">
        <v>2418</v>
      </c>
      <c r="V111" t="s">
        <v>2419</v>
      </c>
      <c r="W111" t="s">
        <v>2420</v>
      </c>
      <c r="X111" t="s">
        <v>2421</v>
      </c>
      <c r="Y111" t="s">
        <v>2422</v>
      </c>
      <c r="Z111" t="s">
        <v>2423</v>
      </c>
      <c r="AA111" t="s">
        <v>2424</v>
      </c>
      <c r="AB111" t="s">
        <v>2425</v>
      </c>
      <c r="AC111" t="s">
        <v>2426</v>
      </c>
      <c r="AD111" t="s">
        <v>2427</v>
      </c>
      <c r="AE111" t="s">
        <v>2428</v>
      </c>
      <c r="AF111" t="s">
        <v>74</v>
      </c>
      <c r="AG111">
        <v>37</v>
      </c>
      <c r="AH111">
        <v>1</v>
      </c>
      <c r="AI111">
        <v>1</v>
      </c>
      <c r="AJ111">
        <v>0</v>
      </c>
      <c r="AK111">
        <v>8</v>
      </c>
      <c r="AL111" t="s">
        <v>2429</v>
      </c>
      <c r="AM111" t="s">
        <v>973</v>
      </c>
      <c r="AN111" t="s">
        <v>2430</v>
      </c>
      <c r="AO111" t="s">
        <v>2431</v>
      </c>
      <c r="AP111" t="s">
        <v>2432</v>
      </c>
      <c r="AQ111" t="s">
        <v>74</v>
      </c>
      <c r="AR111" t="s">
        <v>2433</v>
      </c>
      <c r="AS111" t="s">
        <v>2434</v>
      </c>
      <c r="AT111" t="s">
        <v>74</v>
      </c>
      <c r="AU111">
        <v>2017</v>
      </c>
      <c r="AV111">
        <v>61</v>
      </c>
      <c r="AW111">
        <v>5</v>
      </c>
      <c r="AX111" t="s">
        <v>74</v>
      </c>
      <c r="AY111" t="s">
        <v>74</v>
      </c>
      <c r="AZ111" t="s">
        <v>74</v>
      </c>
      <c r="BA111" t="s">
        <v>74</v>
      </c>
      <c r="BB111">
        <v>433</v>
      </c>
      <c r="BC111">
        <v>447</v>
      </c>
      <c r="BD111" t="s">
        <v>74</v>
      </c>
      <c r="BE111" t="s">
        <v>74</v>
      </c>
      <c r="BF111" t="s">
        <v>74</v>
      </c>
      <c r="BG111" t="s">
        <v>74</v>
      </c>
      <c r="BH111" t="s">
        <v>74</v>
      </c>
      <c r="BI111">
        <v>15</v>
      </c>
      <c r="BJ111" t="s">
        <v>180</v>
      </c>
      <c r="BK111" t="s">
        <v>102</v>
      </c>
      <c r="BL111" t="s">
        <v>103</v>
      </c>
      <c r="BM111" t="s">
        <v>2435</v>
      </c>
      <c r="BN111" t="s">
        <v>74</v>
      </c>
      <c r="BO111" t="s">
        <v>74</v>
      </c>
      <c r="BP111" t="s">
        <v>74</v>
      </c>
      <c r="BQ111" t="s">
        <v>74</v>
      </c>
      <c r="BR111" t="s">
        <v>106</v>
      </c>
      <c r="BS111" t="s">
        <v>2436</v>
      </c>
      <c r="BT111" t="str">
        <f>HYPERLINK("https%3A%2F%2Fwww.webofscience.com%2Fwos%2Fwoscc%2Ffull-record%2FWOS:000423278200002","View Full Record in Web of Science")</f>
        <v>View Full Record in Web of Science</v>
      </c>
    </row>
    <row r="112" spans="1:72" x14ac:dyDescent="0.25">
      <c r="A112" t="s">
        <v>72</v>
      </c>
      <c r="B112" t="s">
        <v>2437</v>
      </c>
      <c r="C112" t="s">
        <v>74</v>
      </c>
      <c r="D112" t="s">
        <v>74</v>
      </c>
      <c r="E112" t="s">
        <v>74</v>
      </c>
      <c r="F112" t="s">
        <v>2438</v>
      </c>
      <c r="G112" t="s">
        <v>74</v>
      </c>
      <c r="H112" t="s">
        <v>74</v>
      </c>
      <c r="I112" t="s">
        <v>2439</v>
      </c>
      <c r="J112" t="s">
        <v>2440</v>
      </c>
      <c r="K112" t="s">
        <v>74</v>
      </c>
      <c r="L112" t="s">
        <v>74</v>
      </c>
      <c r="M112" t="s">
        <v>78</v>
      </c>
      <c r="N112" t="s">
        <v>112</v>
      </c>
      <c r="O112" t="s">
        <v>74</v>
      </c>
      <c r="P112" t="s">
        <v>74</v>
      </c>
      <c r="Q112" t="s">
        <v>74</v>
      </c>
      <c r="R112" t="s">
        <v>74</v>
      </c>
      <c r="S112" t="s">
        <v>74</v>
      </c>
      <c r="T112" t="s">
        <v>2441</v>
      </c>
      <c r="U112" t="s">
        <v>2442</v>
      </c>
      <c r="V112" t="s">
        <v>2443</v>
      </c>
      <c r="W112" t="s">
        <v>2444</v>
      </c>
      <c r="X112" t="s">
        <v>74</v>
      </c>
      <c r="Y112" t="s">
        <v>2445</v>
      </c>
      <c r="Z112" t="s">
        <v>2446</v>
      </c>
      <c r="AA112" t="s">
        <v>74</v>
      </c>
      <c r="AB112" t="s">
        <v>74</v>
      </c>
      <c r="AC112" t="s">
        <v>2447</v>
      </c>
      <c r="AD112" t="s">
        <v>482</v>
      </c>
      <c r="AE112" t="s">
        <v>2448</v>
      </c>
      <c r="AF112" t="s">
        <v>74</v>
      </c>
      <c r="AG112">
        <v>21</v>
      </c>
      <c r="AH112">
        <v>6</v>
      </c>
      <c r="AI112">
        <v>6</v>
      </c>
      <c r="AJ112">
        <v>1</v>
      </c>
      <c r="AK112">
        <v>11</v>
      </c>
      <c r="AL112" t="s">
        <v>2449</v>
      </c>
      <c r="AM112" t="s">
        <v>2450</v>
      </c>
      <c r="AN112" t="s">
        <v>2451</v>
      </c>
      <c r="AO112" t="s">
        <v>2452</v>
      </c>
      <c r="AP112" t="s">
        <v>74</v>
      </c>
      <c r="AQ112" t="s">
        <v>74</v>
      </c>
      <c r="AR112" t="s">
        <v>2453</v>
      </c>
      <c r="AS112" t="s">
        <v>2454</v>
      </c>
      <c r="AT112" t="s">
        <v>2455</v>
      </c>
      <c r="AU112">
        <v>2016</v>
      </c>
      <c r="AV112">
        <v>34</v>
      </c>
      <c r="AW112">
        <v>2</v>
      </c>
      <c r="AX112" t="s">
        <v>74</v>
      </c>
      <c r="AY112" t="s">
        <v>74</v>
      </c>
      <c r="AZ112" t="s">
        <v>74</v>
      </c>
      <c r="BA112" t="s">
        <v>74</v>
      </c>
      <c r="BB112">
        <v>481</v>
      </c>
      <c r="BC112">
        <v>503</v>
      </c>
      <c r="BD112" t="s">
        <v>74</v>
      </c>
      <c r="BE112" t="s">
        <v>2456</v>
      </c>
      <c r="BF112" t="str">
        <f>HYPERLINK("http://dx.doi.org/10.18045/zbefri.2016.2.481","http://dx.doi.org/10.18045/zbefri.2016.2.481")</f>
        <v>http://dx.doi.org/10.18045/zbefri.2016.2.481</v>
      </c>
      <c r="BG112" t="s">
        <v>74</v>
      </c>
      <c r="BH112" t="s">
        <v>74</v>
      </c>
      <c r="BI112">
        <v>23</v>
      </c>
      <c r="BJ112" t="s">
        <v>443</v>
      </c>
      <c r="BK112" t="s">
        <v>102</v>
      </c>
      <c r="BL112" t="s">
        <v>156</v>
      </c>
      <c r="BM112" t="s">
        <v>2457</v>
      </c>
      <c r="BN112" t="s">
        <v>74</v>
      </c>
      <c r="BO112" t="s">
        <v>2458</v>
      </c>
      <c r="BP112" t="s">
        <v>74</v>
      </c>
      <c r="BQ112" t="s">
        <v>74</v>
      </c>
      <c r="BR112" t="s">
        <v>106</v>
      </c>
      <c r="BS112" t="s">
        <v>2459</v>
      </c>
      <c r="BT112" t="str">
        <f>HYPERLINK("https%3A%2F%2Fwww.webofscience.com%2Fwos%2Fwoscc%2Ffull-record%2FWOS:000393717500008","View Full Record in Web of Science")</f>
        <v>View Full Record in Web of Science</v>
      </c>
    </row>
    <row r="113" spans="1:72" x14ac:dyDescent="0.25">
      <c r="A113" t="s">
        <v>72</v>
      </c>
      <c r="B113" t="s">
        <v>2460</v>
      </c>
      <c r="C113" t="s">
        <v>74</v>
      </c>
      <c r="D113" t="s">
        <v>74</v>
      </c>
      <c r="E113" t="s">
        <v>74</v>
      </c>
      <c r="F113" t="s">
        <v>2461</v>
      </c>
      <c r="G113" t="s">
        <v>74</v>
      </c>
      <c r="H113" t="s">
        <v>74</v>
      </c>
      <c r="I113" t="s">
        <v>2462</v>
      </c>
      <c r="J113" t="s">
        <v>2463</v>
      </c>
      <c r="K113" t="s">
        <v>74</v>
      </c>
      <c r="L113" t="s">
        <v>74</v>
      </c>
      <c r="M113" t="s">
        <v>78</v>
      </c>
      <c r="N113" t="s">
        <v>112</v>
      </c>
      <c r="O113" t="s">
        <v>74</v>
      </c>
      <c r="P113" t="s">
        <v>74</v>
      </c>
      <c r="Q113" t="s">
        <v>74</v>
      </c>
      <c r="R113" t="s">
        <v>74</v>
      </c>
      <c r="S113" t="s">
        <v>74</v>
      </c>
      <c r="T113" t="s">
        <v>2464</v>
      </c>
      <c r="U113" t="s">
        <v>74</v>
      </c>
      <c r="V113" t="s">
        <v>2465</v>
      </c>
      <c r="W113" t="s">
        <v>2466</v>
      </c>
      <c r="X113" t="s">
        <v>2467</v>
      </c>
      <c r="Y113" t="s">
        <v>2468</v>
      </c>
      <c r="Z113" t="s">
        <v>2469</v>
      </c>
      <c r="AA113" t="s">
        <v>74</v>
      </c>
      <c r="AB113" t="s">
        <v>2470</v>
      </c>
      <c r="AC113" t="s">
        <v>74</v>
      </c>
      <c r="AD113" t="s">
        <v>74</v>
      </c>
      <c r="AE113" t="s">
        <v>74</v>
      </c>
      <c r="AF113" t="s">
        <v>74</v>
      </c>
      <c r="AG113">
        <v>50</v>
      </c>
      <c r="AH113">
        <v>2</v>
      </c>
      <c r="AI113">
        <v>2</v>
      </c>
      <c r="AJ113">
        <v>0</v>
      </c>
      <c r="AK113">
        <v>0</v>
      </c>
      <c r="AL113" t="s">
        <v>383</v>
      </c>
      <c r="AM113" t="s">
        <v>384</v>
      </c>
      <c r="AN113" t="s">
        <v>2471</v>
      </c>
      <c r="AO113" t="s">
        <v>2472</v>
      </c>
      <c r="AP113" t="s">
        <v>2473</v>
      </c>
      <c r="AQ113" t="s">
        <v>74</v>
      </c>
      <c r="AR113" t="s">
        <v>2474</v>
      </c>
      <c r="AS113" t="s">
        <v>2475</v>
      </c>
      <c r="AT113" t="s">
        <v>153</v>
      </c>
      <c r="AU113">
        <v>2016</v>
      </c>
      <c r="AV113">
        <v>30</v>
      </c>
      <c r="AW113" t="s">
        <v>805</v>
      </c>
      <c r="AX113" t="s">
        <v>74</v>
      </c>
      <c r="AY113" t="s">
        <v>74</v>
      </c>
      <c r="AZ113" t="s">
        <v>390</v>
      </c>
      <c r="BA113" t="s">
        <v>74</v>
      </c>
      <c r="BB113">
        <v>61</v>
      </c>
      <c r="BC113">
        <v>80</v>
      </c>
      <c r="BD113" t="s">
        <v>74</v>
      </c>
      <c r="BE113" t="s">
        <v>2476</v>
      </c>
      <c r="BF113" t="str">
        <f>HYPERLINK("http://dx.doi.org/10.1007/s10835-016-9255-8","http://dx.doi.org/10.1007/s10835-016-9255-8")</f>
        <v>http://dx.doi.org/10.1007/s10835-016-9255-8</v>
      </c>
      <c r="BG113" t="s">
        <v>74</v>
      </c>
      <c r="BH113" t="s">
        <v>74</v>
      </c>
      <c r="BI113">
        <v>20</v>
      </c>
      <c r="BJ113" t="s">
        <v>416</v>
      </c>
      <c r="BK113" t="s">
        <v>560</v>
      </c>
      <c r="BL113" t="s">
        <v>416</v>
      </c>
      <c r="BM113" t="s">
        <v>2477</v>
      </c>
      <c r="BN113" t="s">
        <v>74</v>
      </c>
      <c r="BO113" t="s">
        <v>74</v>
      </c>
      <c r="BP113" t="s">
        <v>74</v>
      </c>
      <c r="BQ113" t="s">
        <v>74</v>
      </c>
      <c r="BR113" t="s">
        <v>106</v>
      </c>
      <c r="BS113" t="s">
        <v>2478</v>
      </c>
      <c r="BT113" t="str">
        <f>HYPERLINK("https%3A%2F%2Fwww.webofscience.com%2Fwos%2Fwoscc%2Ffull-record%2FWOS:000388620800005","View Full Record in Web of Science")</f>
        <v>View Full Record in Web of Science</v>
      </c>
    </row>
    <row r="114" spans="1:72" x14ac:dyDescent="0.25">
      <c r="A114" t="s">
        <v>72</v>
      </c>
      <c r="B114" t="s">
        <v>2479</v>
      </c>
      <c r="C114" t="s">
        <v>74</v>
      </c>
      <c r="D114" t="s">
        <v>74</v>
      </c>
      <c r="E114" t="s">
        <v>74</v>
      </c>
      <c r="F114" t="s">
        <v>2480</v>
      </c>
      <c r="G114" t="s">
        <v>74</v>
      </c>
      <c r="H114" t="s">
        <v>74</v>
      </c>
      <c r="I114" t="s">
        <v>2481</v>
      </c>
      <c r="J114" t="s">
        <v>863</v>
      </c>
      <c r="K114" t="s">
        <v>74</v>
      </c>
      <c r="L114" t="s">
        <v>74</v>
      </c>
      <c r="M114" t="s">
        <v>964</v>
      </c>
      <c r="N114" t="s">
        <v>112</v>
      </c>
      <c r="O114" t="s">
        <v>74</v>
      </c>
      <c r="P114" t="s">
        <v>74</v>
      </c>
      <c r="Q114" t="s">
        <v>74</v>
      </c>
      <c r="R114" t="s">
        <v>74</v>
      </c>
      <c r="S114" t="s">
        <v>74</v>
      </c>
      <c r="T114" t="s">
        <v>2482</v>
      </c>
      <c r="U114" t="s">
        <v>74</v>
      </c>
      <c r="V114" t="s">
        <v>2483</v>
      </c>
      <c r="W114" t="s">
        <v>2484</v>
      </c>
      <c r="X114" t="s">
        <v>74</v>
      </c>
      <c r="Y114" t="s">
        <v>2485</v>
      </c>
      <c r="Z114" t="s">
        <v>2486</v>
      </c>
      <c r="AA114" t="s">
        <v>74</v>
      </c>
      <c r="AB114" t="s">
        <v>74</v>
      </c>
      <c r="AC114" t="s">
        <v>74</v>
      </c>
      <c r="AD114" t="s">
        <v>74</v>
      </c>
      <c r="AE114" t="s">
        <v>74</v>
      </c>
      <c r="AF114" t="s">
        <v>74</v>
      </c>
      <c r="AG114">
        <v>15</v>
      </c>
      <c r="AH114">
        <v>0</v>
      </c>
      <c r="AI114">
        <v>0</v>
      </c>
      <c r="AJ114">
        <v>0</v>
      </c>
      <c r="AK114">
        <v>3</v>
      </c>
      <c r="AL114" t="s">
        <v>871</v>
      </c>
      <c r="AM114" t="s">
        <v>872</v>
      </c>
      <c r="AN114" t="s">
        <v>873</v>
      </c>
      <c r="AO114" t="s">
        <v>874</v>
      </c>
      <c r="AP114" t="s">
        <v>74</v>
      </c>
      <c r="AQ114" t="s">
        <v>74</v>
      </c>
      <c r="AR114" t="s">
        <v>876</v>
      </c>
      <c r="AS114" t="s">
        <v>877</v>
      </c>
      <c r="AT114" t="s">
        <v>878</v>
      </c>
      <c r="AU114">
        <v>2016</v>
      </c>
      <c r="AV114">
        <v>18</v>
      </c>
      <c r="AW114">
        <v>1</v>
      </c>
      <c r="AX114" t="s">
        <v>74</v>
      </c>
      <c r="AY114" t="s">
        <v>74</v>
      </c>
      <c r="AZ114" t="s">
        <v>74</v>
      </c>
      <c r="BA114" t="s">
        <v>74</v>
      </c>
      <c r="BB114">
        <v>115</v>
      </c>
      <c r="BC114">
        <v>133</v>
      </c>
      <c r="BD114" t="s">
        <v>74</v>
      </c>
      <c r="BE114" t="s">
        <v>2487</v>
      </c>
      <c r="BF114" t="str">
        <f>HYPERLINK("http://dx.doi.org/10.5507/sth.2016.008","http://dx.doi.org/10.5507/sth.2016.008")</f>
        <v>http://dx.doi.org/10.5507/sth.2016.008</v>
      </c>
      <c r="BG114" t="s">
        <v>74</v>
      </c>
      <c r="BH114" t="s">
        <v>74</v>
      </c>
      <c r="BI114">
        <v>19</v>
      </c>
      <c r="BJ114" t="s">
        <v>880</v>
      </c>
      <c r="BK114" t="s">
        <v>560</v>
      </c>
      <c r="BL114" t="s">
        <v>880</v>
      </c>
      <c r="BM114" t="s">
        <v>2488</v>
      </c>
      <c r="BN114" t="s">
        <v>74</v>
      </c>
      <c r="BO114" t="s">
        <v>131</v>
      </c>
      <c r="BP114" t="s">
        <v>74</v>
      </c>
      <c r="BQ114" t="s">
        <v>74</v>
      </c>
      <c r="BR114" t="s">
        <v>106</v>
      </c>
      <c r="BS114" t="s">
        <v>2489</v>
      </c>
      <c r="BT114" t="str">
        <f>HYPERLINK("https%3A%2F%2Fwww.webofscience.com%2Fwos%2Fwoscc%2Ffull-record%2FWOS:000374511100008","View Full Record in Web of Science")</f>
        <v>View Full Record in Web of Science</v>
      </c>
    </row>
    <row r="115" spans="1:72" x14ac:dyDescent="0.25">
      <c r="A115" t="s">
        <v>72</v>
      </c>
      <c r="B115" t="s">
        <v>2490</v>
      </c>
      <c r="C115" t="s">
        <v>74</v>
      </c>
      <c r="D115" t="s">
        <v>74</v>
      </c>
      <c r="E115" t="s">
        <v>74</v>
      </c>
      <c r="F115" t="s">
        <v>2491</v>
      </c>
      <c r="G115" t="s">
        <v>74</v>
      </c>
      <c r="H115" t="s">
        <v>74</v>
      </c>
      <c r="I115" t="s">
        <v>2492</v>
      </c>
      <c r="J115" t="s">
        <v>1387</v>
      </c>
      <c r="K115" t="s">
        <v>74</v>
      </c>
      <c r="L115" t="s">
        <v>74</v>
      </c>
      <c r="M115" t="s">
        <v>78</v>
      </c>
      <c r="N115" t="s">
        <v>112</v>
      </c>
      <c r="O115" t="s">
        <v>74</v>
      </c>
      <c r="P115" t="s">
        <v>74</v>
      </c>
      <c r="Q115" t="s">
        <v>74</v>
      </c>
      <c r="R115" t="s">
        <v>74</v>
      </c>
      <c r="S115" t="s">
        <v>74</v>
      </c>
      <c r="T115" t="s">
        <v>2493</v>
      </c>
      <c r="U115" t="s">
        <v>2494</v>
      </c>
      <c r="V115" t="s">
        <v>2495</v>
      </c>
      <c r="W115" t="s">
        <v>2496</v>
      </c>
      <c r="X115" t="s">
        <v>263</v>
      </c>
      <c r="Y115" t="s">
        <v>2497</v>
      </c>
      <c r="Z115" t="s">
        <v>2498</v>
      </c>
      <c r="AA115" t="s">
        <v>2499</v>
      </c>
      <c r="AB115" t="s">
        <v>2500</v>
      </c>
      <c r="AC115" t="s">
        <v>74</v>
      </c>
      <c r="AD115" t="s">
        <v>74</v>
      </c>
      <c r="AE115" t="s">
        <v>74</v>
      </c>
      <c r="AF115" t="s">
        <v>74</v>
      </c>
      <c r="AG115">
        <v>41</v>
      </c>
      <c r="AH115">
        <v>3</v>
      </c>
      <c r="AI115">
        <v>3</v>
      </c>
      <c r="AJ115">
        <v>4</v>
      </c>
      <c r="AK115">
        <v>19</v>
      </c>
      <c r="AL115" t="s">
        <v>2501</v>
      </c>
      <c r="AM115" t="s">
        <v>1401</v>
      </c>
      <c r="AN115" t="s">
        <v>1402</v>
      </c>
      <c r="AO115" t="s">
        <v>1403</v>
      </c>
      <c r="AP115" t="s">
        <v>74</v>
      </c>
      <c r="AQ115" t="s">
        <v>74</v>
      </c>
      <c r="AR115" t="s">
        <v>1405</v>
      </c>
      <c r="AS115" t="s">
        <v>1406</v>
      </c>
      <c r="AT115" t="s">
        <v>74</v>
      </c>
      <c r="AU115">
        <v>2016</v>
      </c>
      <c r="AV115">
        <v>58</v>
      </c>
      <c r="AW115">
        <v>3</v>
      </c>
      <c r="AX115" t="s">
        <v>74</v>
      </c>
      <c r="AY115" t="s">
        <v>74</v>
      </c>
      <c r="AZ115" t="s">
        <v>74</v>
      </c>
      <c r="BA115" t="s">
        <v>74</v>
      </c>
      <c r="BB115">
        <v>216</v>
      </c>
      <c r="BC115">
        <v>230</v>
      </c>
      <c r="BD115" t="s">
        <v>74</v>
      </c>
      <c r="BE115" t="s">
        <v>2502</v>
      </c>
      <c r="BF115" t="str">
        <f>HYPERLINK("http://dx.doi.org/10.21909/sp.2016.03.718","http://dx.doi.org/10.21909/sp.2016.03.718")</f>
        <v>http://dx.doi.org/10.21909/sp.2016.03.718</v>
      </c>
      <c r="BG115" t="s">
        <v>74</v>
      </c>
      <c r="BH115" t="s">
        <v>74</v>
      </c>
      <c r="BI115">
        <v>15</v>
      </c>
      <c r="BJ115" t="s">
        <v>180</v>
      </c>
      <c r="BK115" t="s">
        <v>102</v>
      </c>
      <c r="BL115" t="s">
        <v>103</v>
      </c>
      <c r="BM115" t="s">
        <v>2503</v>
      </c>
      <c r="BN115" t="s">
        <v>74</v>
      </c>
      <c r="BO115" t="s">
        <v>1363</v>
      </c>
      <c r="BP115" t="s">
        <v>74</v>
      </c>
      <c r="BQ115" t="s">
        <v>74</v>
      </c>
      <c r="BR115" t="s">
        <v>106</v>
      </c>
      <c r="BS115" t="s">
        <v>2504</v>
      </c>
      <c r="BT115" t="str">
        <f>HYPERLINK("https%3A%2F%2Fwww.webofscience.com%2Fwos%2Fwoscc%2Ffull-record%2FWOS:000386538200004","View Full Record in Web of Science")</f>
        <v>View Full Record in Web of Science</v>
      </c>
    </row>
    <row r="116" spans="1:72" x14ac:dyDescent="0.25">
      <c r="A116" t="s">
        <v>72</v>
      </c>
      <c r="B116" t="s">
        <v>2505</v>
      </c>
      <c r="C116" t="s">
        <v>74</v>
      </c>
      <c r="D116" t="s">
        <v>74</v>
      </c>
      <c r="E116" t="s">
        <v>74</v>
      </c>
      <c r="F116" t="s">
        <v>2506</v>
      </c>
      <c r="G116" t="s">
        <v>74</v>
      </c>
      <c r="H116" t="s">
        <v>74</v>
      </c>
      <c r="I116" t="s">
        <v>2507</v>
      </c>
      <c r="J116" t="s">
        <v>2508</v>
      </c>
      <c r="K116" t="s">
        <v>74</v>
      </c>
      <c r="L116" t="s">
        <v>74</v>
      </c>
      <c r="M116" t="s">
        <v>78</v>
      </c>
      <c r="N116" t="s">
        <v>112</v>
      </c>
      <c r="O116" t="s">
        <v>74</v>
      </c>
      <c r="P116" t="s">
        <v>74</v>
      </c>
      <c r="Q116" t="s">
        <v>74</v>
      </c>
      <c r="R116" t="s">
        <v>74</v>
      </c>
      <c r="S116" t="s">
        <v>74</v>
      </c>
      <c r="T116" t="s">
        <v>2509</v>
      </c>
      <c r="U116" t="s">
        <v>74</v>
      </c>
      <c r="V116" t="s">
        <v>2510</v>
      </c>
      <c r="W116" t="s">
        <v>74</v>
      </c>
      <c r="X116" t="s">
        <v>74</v>
      </c>
      <c r="Y116" t="s">
        <v>74</v>
      </c>
      <c r="Z116" t="s">
        <v>74</v>
      </c>
      <c r="AA116" t="s">
        <v>2511</v>
      </c>
      <c r="AB116" t="s">
        <v>2512</v>
      </c>
      <c r="AC116" t="s">
        <v>74</v>
      </c>
      <c r="AD116" t="s">
        <v>74</v>
      </c>
      <c r="AE116" t="s">
        <v>74</v>
      </c>
      <c r="AF116" t="s">
        <v>74</v>
      </c>
      <c r="AG116">
        <v>25</v>
      </c>
      <c r="AH116">
        <v>0</v>
      </c>
      <c r="AI116">
        <v>0</v>
      </c>
      <c r="AJ116">
        <v>0</v>
      </c>
      <c r="AK116">
        <v>2</v>
      </c>
      <c r="AL116" t="s">
        <v>2513</v>
      </c>
      <c r="AM116" t="s">
        <v>1304</v>
      </c>
      <c r="AN116" t="s">
        <v>2514</v>
      </c>
      <c r="AO116" t="s">
        <v>2515</v>
      </c>
      <c r="AP116" t="s">
        <v>74</v>
      </c>
      <c r="AQ116" t="s">
        <v>74</v>
      </c>
      <c r="AR116" t="s">
        <v>2516</v>
      </c>
      <c r="AS116" t="s">
        <v>2517</v>
      </c>
      <c r="AT116" t="s">
        <v>74</v>
      </c>
      <c r="AU116">
        <v>2016</v>
      </c>
      <c r="AV116">
        <v>25</v>
      </c>
      <c r="AW116" t="s">
        <v>74</v>
      </c>
      <c r="AX116" t="s">
        <v>74</v>
      </c>
      <c r="AY116">
        <v>1</v>
      </c>
      <c r="AZ116" t="s">
        <v>74</v>
      </c>
      <c r="BA116" t="s">
        <v>74</v>
      </c>
      <c r="BB116">
        <v>187</v>
      </c>
      <c r="BC116">
        <v>198</v>
      </c>
      <c r="BD116" t="s">
        <v>74</v>
      </c>
      <c r="BE116" t="s">
        <v>74</v>
      </c>
      <c r="BF116" t="s">
        <v>74</v>
      </c>
      <c r="BG116" t="s">
        <v>74</v>
      </c>
      <c r="BH116" t="s">
        <v>74</v>
      </c>
      <c r="BI116">
        <v>12</v>
      </c>
      <c r="BJ116" t="s">
        <v>2518</v>
      </c>
      <c r="BK116" t="s">
        <v>2410</v>
      </c>
      <c r="BL116" t="s">
        <v>2518</v>
      </c>
      <c r="BM116" t="s">
        <v>2519</v>
      </c>
      <c r="BN116" t="s">
        <v>74</v>
      </c>
      <c r="BO116" t="s">
        <v>74</v>
      </c>
      <c r="BP116" t="s">
        <v>74</v>
      </c>
      <c r="BQ116" t="s">
        <v>74</v>
      </c>
      <c r="BR116" t="s">
        <v>106</v>
      </c>
      <c r="BS116" t="s">
        <v>2520</v>
      </c>
      <c r="BT116" t="str">
        <f>HYPERLINK("https%3A%2F%2Fwww.webofscience.com%2Fwos%2Fwoscc%2Ffull-record%2FWOS:000393360700015","View Full Record in Web of Science")</f>
        <v>View Full Record in Web of Science</v>
      </c>
    </row>
    <row r="117" spans="1:72" x14ac:dyDescent="0.25">
      <c r="A117" t="s">
        <v>72</v>
      </c>
      <c r="B117" t="s">
        <v>2521</v>
      </c>
      <c r="C117" t="s">
        <v>74</v>
      </c>
      <c r="D117" t="s">
        <v>74</v>
      </c>
      <c r="E117" t="s">
        <v>74</v>
      </c>
      <c r="F117" t="s">
        <v>2522</v>
      </c>
      <c r="G117" t="s">
        <v>74</v>
      </c>
      <c r="H117" t="s">
        <v>74</v>
      </c>
      <c r="I117" t="s">
        <v>2523</v>
      </c>
      <c r="J117" t="s">
        <v>963</v>
      </c>
      <c r="K117" t="s">
        <v>74</v>
      </c>
      <c r="L117" t="s">
        <v>74</v>
      </c>
      <c r="M117" t="s">
        <v>964</v>
      </c>
      <c r="N117" t="s">
        <v>112</v>
      </c>
      <c r="O117" t="s">
        <v>74</v>
      </c>
      <c r="P117" t="s">
        <v>74</v>
      </c>
      <c r="Q117" t="s">
        <v>74</v>
      </c>
      <c r="R117" t="s">
        <v>74</v>
      </c>
      <c r="S117" t="s">
        <v>74</v>
      </c>
      <c r="T117" t="s">
        <v>2524</v>
      </c>
      <c r="U117" t="s">
        <v>2525</v>
      </c>
      <c r="V117" t="s">
        <v>2526</v>
      </c>
      <c r="W117" t="s">
        <v>2527</v>
      </c>
      <c r="X117" t="s">
        <v>2027</v>
      </c>
      <c r="Y117" t="s">
        <v>2528</v>
      </c>
      <c r="Z117" t="s">
        <v>2529</v>
      </c>
      <c r="AA117" t="s">
        <v>2530</v>
      </c>
      <c r="AB117" t="s">
        <v>2531</v>
      </c>
      <c r="AC117" t="s">
        <v>74</v>
      </c>
      <c r="AD117" t="s">
        <v>74</v>
      </c>
      <c r="AE117" t="s">
        <v>74</v>
      </c>
      <c r="AF117" t="s">
        <v>74</v>
      </c>
      <c r="AG117">
        <v>36</v>
      </c>
      <c r="AH117">
        <v>8</v>
      </c>
      <c r="AI117">
        <v>8</v>
      </c>
      <c r="AJ117">
        <v>3</v>
      </c>
      <c r="AK117">
        <v>19</v>
      </c>
      <c r="AL117" t="s">
        <v>972</v>
      </c>
      <c r="AM117" t="s">
        <v>973</v>
      </c>
      <c r="AN117" t="s">
        <v>974</v>
      </c>
      <c r="AO117" t="s">
        <v>975</v>
      </c>
      <c r="AP117" t="s">
        <v>976</v>
      </c>
      <c r="AQ117" t="s">
        <v>74</v>
      </c>
      <c r="AR117" t="s">
        <v>977</v>
      </c>
      <c r="AS117" t="s">
        <v>978</v>
      </c>
      <c r="AT117" t="s">
        <v>74</v>
      </c>
      <c r="AU117">
        <v>2016</v>
      </c>
      <c r="AV117">
        <v>52</v>
      </c>
      <c r="AW117">
        <v>1</v>
      </c>
      <c r="AX117" t="s">
        <v>74</v>
      </c>
      <c r="AY117" t="s">
        <v>74</v>
      </c>
      <c r="AZ117" t="s">
        <v>74</v>
      </c>
      <c r="BA117" t="s">
        <v>74</v>
      </c>
      <c r="BB117">
        <v>3</v>
      </c>
      <c r="BC117">
        <v>25</v>
      </c>
      <c r="BD117" t="s">
        <v>74</v>
      </c>
      <c r="BE117" t="s">
        <v>74</v>
      </c>
      <c r="BF117" t="s">
        <v>74</v>
      </c>
      <c r="BG117" t="s">
        <v>74</v>
      </c>
      <c r="BH117" t="s">
        <v>74</v>
      </c>
      <c r="BI117">
        <v>23</v>
      </c>
      <c r="BJ117" t="s">
        <v>980</v>
      </c>
      <c r="BK117" t="s">
        <v>102</v>
      </c>
      <c r="BL117" t="s">
        <v>980</v>
      </c>
      <c r="BM117" t="s">
        <v>2532</v>
      </c>
      <c r="BN117" t="s">
        <v>74</v>
      </c>
      <c r="BO117" t="s">
        <v>74</v>
      </c>
      <c r="BP117" t="s">
        <v>74</v>
      </c>
      <c r="BQ117" t="s">
        <v>74</v>
      </c>
      <c r="BR117" t="s">
        <v>106</v>
      </c>
      <c r="BS117" t="s">
        <v>2533</v>
      </c>
      <c r="BT117" t="str">
        <f>HYPERLINK("https%3A%2F%2Fwww.webofscience.com%2Fwos%2Fwoscc%2Ffull-record%2FWOS:000371846800001","View Full Record in Web of Science")</f>
        <v>View Full Record in Web of Science</v>
      </c>
    </row>
    <row r="118" spans="1:72" x14ac:dyDescent="0.25">
      <c r="A118" t="s">
        <v>72</v>
      </c>
      <c r="B118" t="s">
        <v>2534</v>
      </c>
      <c r="C118" t="s">
        <v>74</v>
      </c>
      <c r="D118" t="s">
        <v>74</v>
      </c>
      <c r="E118" t="s">
        <v>74</v>
      </c>
      <c r="F118" t="s">
        <v>2535</v>
      </c>
      <c r="G118" t="s">
        <v>74</v>
      </c>
      <c r="H118" t="s">
        <v>74</v>
      </c>
      <c r="I118" t="s">
        <v>2536</v>
      </c>
      <c r="J118" t="s">
        <v>2537</v>
      </c>
      <c r="K118" t="s">
        <v>74</v>
      </c>
      <c r="L118" t="s">
        <v>74</v>
      </c>
      <c r="M118" t="s">
        <v>78</v>
      </c>
      <c r="N118" t="s">
        <v>112</v>
      </c>
      <c r="O118" t="s">
        <v>74</v>
      </c>
      <c r="P118" t="s">
        <v>74</v>
      </c>
      <c r="Q118" t="s">
        <v>74</v>
      </c>
      <c r="R118" t="s">
        <v>74</v>
      </c>
      <c r="S118" t="s">
        <v>74</v>
      </c>
      <c r="T118" t="s">
        <v>2538</v>
      </c>
      <c r="U118" t="s">
        <v>2539</v>
      </c>
      <c r="V118" t="s">
        <v>2540</v>
      </c>
      <c r="W118" t="s">
        <v>2541</v>
      </c>
      <c r="X118" t="s">
        <v>263</v>
      </c>
      <c r="Y118" t="s">
        <v>1466</v>
      </c>
      <c r="Z118" t="s">
        <v>2542</v>
      </c>
      <c r="AA118" t="s">
        <v>2543</v>
      </c>
      <c r="AB118" t="s">
        <v>2544</v>
      </c>
      <c r="AC118" t="s">
        <v>2545</v>
      </c>
      <c r="AD118" t="s">
        <v>2546</v>
      </c>
      <c r="AE118" t="s">
        <v>2547</v>
      </c>
      <c r="AF118" t="s">
        <v>74</v>
      </c>
      <c r="AG118">
        <v>72</v>
      </c>
      <c r="AH118">
        <v>2</v>
      </c>
      <c r="AI118">
        <v>2</v>
      </c>
      <c r="AJ118">
        <v>0</v>
      </c>
      <c r="AK118">
        <v>30</v>
      </c>
      <c r="AL118" t="s">
        <v>291</v>
      </c>
      <c r="AM118" t="s">
        <v>292</v>
      </c>
      <c r="AN118" t="s">
        <v>293</v>
      </c>
      <c r="AO118" t="s">
        <v>2548</v>
      </c>
      <c r="AP118" t="s">
        <v>2549</v>
      </c>
      <c r="AQ118" t="s">
        <v>74</v>
      </c>
      <c r="AR118" t="s">
        <v>2550</v>
      </c>
      <c r="AS118" t="s">
        <v>2551</v>
      </c>
      <c r="AT118" t="s">
        <v>2552</v>
      </c>
      <c r="AU118">
        <v>2015</v>
      </c>
      <c r="AV118">
        <v>41</v>
      </c>
      <c r="AW118">
        <v>13</v>
      </c>
      <c r="AX118" t="s">
        <v>74</v>
      </c>
      <c r="AY118" t="s">
        <v>74</v>
      </c>
      <c r="AZ118" t="s">
        <v>74</v>
      </c>
      <c r="BA118" t="s">
        <v>74</v>
      </c>
      <c r="BB118">
        <v>2173</v>
      </c>
      <c r="BC118">
        <v>2191</v>
      </c>
      <c r="BD118" t="s">
        <v>74</v>
      </c>
      <c r="BE118" t="s">
        <v>2553</v>
      </c>
      <c r="BF118" t="str">
        <f>HYPERLINK("http://dx.doi.org/10.1080/1369183X.2015.1049590","http://dx.doi.org/10.1080/1369183X.2015.1049590")</f>
        <v>http://dx.doi.org/10.1080/1369183X.2015.1049590</v>
      </c>
      <c r="BG118" t="s">
        <v>74</v>
      </c>
      <c r="BH118" t="s">
        <v>74</v>
      </c>
      <c r="BI118">
        <v>19</v>
      </c>
      <c r="BJ118" t="s">
        <v>2554</v>
      </c>
      <c r="BK118" t="s">
        <v>102</v>
      </c>
      <c r="BL118" t="s">
        <v>2554</v>
      </c>
      <c r="BM118" t="s">
        <v>2555</v>
      </c>
      <c r="BN118" t="s">
        <v>74</v>
      </c>
      <c r="BO118" t="s">
        <v>495</v>
      </c>
      <c r="BP118" t="s">
        <v>74</v>
      </c>
      <c r="BQ118" t="s">
        <v>74</v>
      </c>
      <c r="BR118" t="s">
        <v>106</v>
      </c>
      <c r="BS118" t="s">
        <v>2556</v>
      </c>
      <c r="BT118" t="str">
        <f>HYPERLINK("https%3A%2F%2Fwww.webofscience.com%2Fwos%2Fwoscc%2Ffull-record%2FWOS:000361951100006","View Full Record in Web of Science")</f>
        <v>View Full Record in Web of Science</v>
      </c>
    </row>
    <row r="119" spans="1:72" x14ac:dyDescent="0.25">
      <c r="A119" t="s">
        <v>72</v>
      </c>
      <c r="B119" t="s">
        <v>2557</v>
      </c>
      <c r="C119" t="s">
        <v>74</v>
      </c>
      <c r="D119" t="s">
        <v>74</v>
      </c>
      <c r="E119" t="s">
        <v>74</v>
      </c>
      <c r="F119" t="s">
        <v>2558</v>
      </c>
      <c r="G119" t="s">
        <v>74</v>
      </c>
      <c r="H119" t="s">
        <v>74</v>
      </c>
      <c r="I119" t="s">
        <v>2559</v>
      </c>
      <c r="J119" t="s">
        <v>2560</v>
      </c>
      <c r="K119" t="s">
        <v>74</v>
      </c>
      <c r="L119" t="s">
        <v>74</v>
      </c>
      <c r="M119" t="s">
        <v>78</v>
      </c>
      <c r="N119" t="s">
        <v>112</v>
      </c>
      <c r="O119" t="s">
        <v>74</v>
      </c>
      <c r="P119" t="s">
        <v>74</v>
      </c>
      <c r="Q119" t="s">
        <v>74</v>
      </c>
      <c r="R119" t="s">
        <v>74</v>
      </c>
      <c r="S119" t="s">
        <v>74</v>
      </c>
      <c r="T119" t="s">
        <v>2561</v>
      </c>
      <c r="U119" t="s">
        <v>2562</v>
      </c>
      <c r="V119" t="s">
        <v>2563</v>
      </c>
      <c r="W119" t="s">
        <v>2564</v>
      </c>
      <c r="X119" t="s">
        <v>1417</v>
      </c>
      <c r="Y119" t="s">
        <v>2565</v>
      </c>
      <c r="Z119" t="s">
        <v>2566</v>
      </c>
      <c r="AA119" t="s">
        <v>2567</v>
      </c>
      <c r="AB119" t="s">
        <v>2568</v>
      </c>
      <c r="AC119" t="s">
        <v>2569</v>
      </c>
      <c r="AD119" t="s">
        <v>2569</v>
      </c>
      <c r="AE119" t="s">
        <v>2570</v>
      </c>
      <c r="AF119" t="s">
        <v>74</v>
      </c>
      <c r="AG119">
        <v>38</v>
      </c>
      <c r="AH119">
        <v>6</v>
      </c>
      <c r="AI119">
        <v>6</v>
      </c>
      <c r="AJ119">
        <v>1</v>
      </c>
      <c r="AK119">
        <v>26</v>
      </c>
      <c r="AL119" t="s">
        <v>2571</v>
      </c>
      <c r="AM119" t="s">
        <v>2572</v>
      </c>
      <c r="AN119" t="s">
        <v>2573</v>
      </c>
      <c r="AO119" t="s">
        <v>2574</v>
      </c>
      <c r="AP119" t="s">
        <v>2575</v>
      </c>
      <c r="AQ119" t="s">
        <v>74</v>
      </c>
      <c r="AR119" t="s">
        <v>2576</v>
      </c>
      <c r="AS119" t="s">
        <v>2577</v>
      </c>
      <c r="AT119" t="s">
        <v>2578</v>
      </c>
      <c r="AU119">
        <v>2015</v>
      </c>
      <c r="AV119">
        <v>21</v>
      </c>
      <c r="AW119">
        <v>4</v>
      </c>
      <c r="AX119" t="s">
        <v>74</v>
      </c>
      <c r="AY119" t="s">
        <v>74</v>
      </c>
      <c r="AZ119" t="s">
        <v>74</v>
      </c>
      <c r="BA119" t="s">
        <v>74</v>
      </c>
      <c r="BB119">
        <v>643</v>
      </c>
      <c r="BC119">
        <v>659</v>
      </c>
      <c r="BD119" t="s">
        <v>74</v>
      </c>
      <c r="BE119" t="s">
        <v>2579</v>
      </c>
      <c r="BF119" t="str">
        <f>HYPERLINK("http://dx.doi.org/10.3846/20294913.2015.1055617","http://dx.doi.org/10.3846/20294913.2015.1055617")</f>
        <v>http://dx.doi.org/10.3846/20294913.2015.1055617</v>
      </c>
      <c r="BG119" t="s">
        <v>74</v>
      </c>
      <c r="BH119" t="s">
        <v>74</v>
      </c>
      <c r="BI119">
        <v>17</v>
      </c>
      <c r="BJ119" t="s">
        <v>155</v>
      </c>
      <c r="BK119" t="s">
        <v>102</v>
      </c>
      <c r="BL119" t="s">
        <v>156</v>
      </c>
      <c r="BM119" t="s">
        <v>2580</v>
      </c>
      <c r="BN119" t="s">
        <v>74</v>
      </c>
      <c r="BO119" t="s">
        <v>105</v>
      </c>
      <c r="BP119" t="s">
        <v>74</v>
      </c>
      <c r="BQ119" t="s">
        <v>74</v>
      </c>
      <c r="BR119" t="s">
        <v>106</v>
      </c>
      <c r="BS119" t="s">
        <v>2581</v>
      </c>
      <c r="BT119" t="str">
        <f>HYPERLINK("https%3A%2F%2Fwww.webofscience.com%2Fwos%2Fwoscc%2Ffull-record%2FWOS:000358130000006","View Full Record in Web of Science")</f>
        <v>View Full Record in Web of Science</v>
      </c>
    </row>
    <row r="120" spans="1:72" x14ac:dyDescent="0.25">
      <c r="A120" t="s">
        <v>72</v>
      </c>
      <c r="B120" t="s">
        <v>2582</v>
      </c>
      <c r="C120" t="s">
        <v>74</v>
      </c>
      <c r="D120" t="s">
        <v>74</v>
      </c>
      <c r="E120" t="s">
        <v>74</v>
      </c>
      <c r="F120" t="s">
        <v>2583</v>
      </c>
      <c r="G120" t="s">
        <v>74</v>
      </c>
      <c r="H120" t="s">
        <v>74</v>
      </c>
      <c r="I120" t="s">
        <v>2584</v>
      </c>
      <c r="J120" t="s">
        <v>2585</v>
      </c>
      <c r="K120" t="s">
        <v>74</v>
      </c>
      <c r="L120" t="s">
        <v>74</v>
      </c>
      <c r="M120" t="s">
        <v>78</v>
      </c>
      <c r="N120" t="s">
        <v>112</v>
      </c>
      <c r="O120" t="s">
        <v>74</v>
      </c>
      <c r="P120" t="s">
        <v>74</v>
      </c>
      <c r="Q120" t="s">
        <v>74</v>
      </c>
      <c r="R120" t="s">
        <v>74</v>
      </c>
      <c r="S120" t="s">
        <v>74</v>
      </c>
      <c r="T120" t="s">
        <v>2586</v>
      </c>
      <c r="U120" t="s">
        <v>2587</v>
      </c>
      <c r="V120" t="s">
        <v>2588</v>
      </c>
      <c r="W120" t="s">
        <v>2589</v>
      </c>
      <c r="X120" t="s">
        <v>263</v>
      </c>
      <c r="Y120" t="s">
        <v>1466</v>
      </c>
      <c r="Z120" t="s">
        <v>2261</v>
      </c>
      <c r="AA120" t="s">
        <v>2590</v>
      </c>
      <c r="AB120" t="s">
        <v>2591</v>
      </c>
      <c r="AC120" t="s">
        <v>2592</v>
      </c>
      <c r="AD120" t="s">
        <v>2593</v>
      </c>
      <c r="AE120" t="s">
        <v>2594</v>
      </c>
      <c r="AF120" t="s">
        <v>74</v>
      </c>
      <c r="AG120">
        <v>59</v>
      </c>
      <c r="AH120">
        <v>4</v>
      </c>
      <c r="AI120">
        <v>5</v>
      </c>
      <c r="AJ120">
        <v>2</v>
      </c>
      <c r="AK120">
        <v>38</v>
      </c>
      <c r="AL120" t="s">
        <v>732</v>
      </c>
      <c r="AM120" t="s">
        <v>733</v>
      </c>
      <c r="AN120" t="s">
        <v>734</v>
      </c>
      <c r="AO120" t="s">
        <v>2595</v>
      </c>
      <c r="AP120" t="s">
        <v>2596</v>
      </c>
      <c r="AQ120" t="s">
        <v>74</v>
      </c>
      <c r="AR120" t="s">
        <v>2597</v>
      </c>
      <c r="AS120" t="s">
        <v>2598</v>
      </c>
      <c r="AT120" t="s">
        <v>153</v>
      </c>
      <c r="AU120">
        <v>2015</v>
      </c>
      <c r="AV120">
        <v>30</v>
      </c>
      <c r="AW120">
        <v>3</v>
      </c>
      <c r="AX120" t="s">
        <v>74</v>
      </c>
      <c r="AY120" t="s">
        <v>74</v>
      </c>
      <c r="AZ120" t="s">
        <v>74</v>
      </c>
      <c r="BA120" t="s">
        <v>74</v>
      </c>
      <c r="BB120">
        <v>285</v>
      </c>
      <c r="BC120">
        <v>300</v>
      </c>
      <c r="BD120" t="s">
        <v>74</v>
      </c>
      <c r="BE120" t="s">
        <v>2599</v>
      </c>
      <c r="BF120" t="str">
        <f>HYPERLINK("http://dx.doi.org/10.1177/0267323115577306","http://dx.doi.org/10.1177/0267323115577306")</f>
        <v>http://dx.doi.org/10.1177/0267323115577306</v>
      </c>
      <c r="BG120" t="s">
        <v>74</v>
      </c>
      <c r="BH120" t="s">
        <v>74</v>
      </c>
      <c r="BI120">
        <v>16</v>
      </c>
      <c r="BJ120" t="s">
        <v>688</v>
      </c>
      <c r="BK120" t="s">
        <v>102</v>
      </c>
      <c r="BL120" t="s">
        <v>688</v>
      </c>
      <c r="BM120" t="s">
        <v>2600</v>
      </c>
      <c r="BN120" t="s">
        <v>74</v>
      </c>
      <c r="BO120" t="s">
        <v>495</v>
      </c>
      <c r="BP120" t="s">
        <v>74</v>
      </c>
      <c r="BQ120" t="s">
        <v>74</v>
      </c>
      <c r="BR120" t="s">
        <v>106</v>
      </c>
      <c r="BS120" t="s">
        <v>2601</v>
      </c>
      <c r="BT120" t="str">
        <f>HYPERLINK("https%3A%2F%2Fwww.webofscience.com%2Fwos%2Fwoscc%2Ffull-record%2FWOS:000356226600003","View Full Record in Web of Science")</f>
        <v>View Full Record in Web of Science</v>
      </c>
    </row>
    <row r="121" spans="1:72" x14ac:dyDescent="0.25">
      <c r="A121" t="s">
        <v>72</v>
      </c>
      <c r="B121" t="s">
        <v>2602</v>
      </c>
      <c r="C121" t="s">
        <v>74</v>
      </c>
      <c r="D121" t="s">
        <v>74</v>
      </c>
      <c r="E121" t="s">
        <v>74</v>
      </c>
      <c r="F121" t="s">
        <v>2603</v>
      </c>
      <c r="G121" t="s">
        <v>74</v>
      </c>
      <c r="H121" t="s">
        <v>74</v>
      </c>
      <c r="I121" t="s">
        <v>2604</v>
      </c>
      <c r="J121" t="s">
        <v>2605</v>
      </c>
      <c r="K121" t="s">
        <v>74</v>
      </c>
      <c r="L121" t="s">
        <v>74</v>
      </c>
      <c r="M121" t="s">
        <v>78</v>
      </c>
      <c r="N121" t="s">
        <v>112</v>
      </c>
      <c r="O121" t="s">
        <v>74</v>
      </c>
      <c r="P121" t="s">
        <v>74</v>
      </c>
      <c r="Q121" t="s">
        <v>74</v>
      </c>
      <c r="R121" t="s">
        <v>74</v>
      </c>
      <c r="S121" t="s">
        <v>74</v>
      </c>
      <c r="T121" t="s">
        <v>2606</v>
      </c>
      <c r="U121" t="s">
        <v>2607</v>
      </c>
      <c r="V121" t="s">
        <v>2608</v>
      </c>
      <c r="W121" t="s">
        <v>2609</v>
      </c>
      <c r="X121" t="s">
        <v>2610</v>
      </c>
      <c r="Y121" t="s">
        <v>2611</v>
      </c>
      <c r="Z121" t="s">
        <v>2612</v>
      </c>
      <c r="AA121" t="s">
        <v>2613</v>
      </c>
      <c r="AB121" t="s">
        <v>2614</v>
      </c>
      <c r="AC121" t="s">
        <v>2615</v>
      </c>
      <c r="AD121" t="s">
        <v>2616</v>
      </c>
      <c r="AE121" t="s">
        <v>2617</v>
      </c>
      <c r="AF121" t="s">
        <v>74</v>
      </c>
      <c r="AG121">
        <v>70</v>
      </c>
      <c r="AH121">
        <v>156</v>
      </c>
      <c r="AI121">
        <v>160</v>
      </c>
      <c r="AJ121">
        <v>3</v>
      </c>
      <c r="AK121">
        <v>101</v>
      </c>
      <c r="AL121" t="s">
        <v>1136</v>
      </c>
      <c r="AM121" t="s">
        <v>224</v>
      </c>
      <c r="AN121" t="s">
        <v>1137</v>
      </c>
      <c r="AO121" t="s">
        <v>2618</v>
      </c>
      <c r="AP121" t="s">
        <v>2619</v>
      </c>
      <c r="AQ121" t="s">
        <v>74</v>
      </c>
      <c r="AR121" t="s">
        <v>2620</v>
      </c>
      <c r="AS121" t="s">
        <v>2621</v>
      </c>
      <c r="AT121" t="s">
        <v>229</v>
      </c>
      <c r="AU121">
        <v>2015</v>
      </c>
      <c r="AV121">
        <v>38</v>
      </c>
      <c r="AW121" t="s">
        <v>74</v>
      </c>
      <c r="AX121" t="s">
        <v>74</v>
      </c>
      <c r="AY121" t="s">
        <v>74</v>
      </c>
      <c r="AZ121" t="s">
        <v>74</v>
      </c>
      <c r="BA121" t="s">
        <v>74</v>
      </c>
      <c r="BB121">
        <v>39</v>
      </c>
      <c r="BC121">
        <v>51</v>
      </c>
      <c r="BD121" t="s">
        <v>74</v>
      </c>
      <c r="BE121" t="s">
        <v>2622</v>
      </c>
      <c r="BF121" t="str">
        <f>HYPERLINK("http://dx.doi.org/10.1016/j.jrurstud.2015.01.003","http://dx.doi.org/10.1016/j.jrurstud.2015.01.003")</f>
        <v>http://dx.doi.org/10.1016/j.jrurstud.2015.01.003</v>
      </c>
      <c r="BG121" t="s">
        <v>74</v>
      </c>
      <c r="BH121" t="s">
        <v>74</v>
      </c>
      <c r="BI121">
        <v>13</v>
      </c>
      <c r="BJ121" t="s">
        <v>2623</v>
      </c>
      <c r="BK121" t="s">
        <v>102</v>
      </c>
      <c r="BL121" t="s">
        <v>2624</v>
      </c>
      <c r="BM121" t="s">
        <v>2625</v>
      </c>
      <c r="BN121" t="s">
        <v>74</v>
      </c>
      <c r="BO121" t="s">
        <v>74</v>
      </c>
      <c r="BP121" t="s">
        <v>74</v>
      </c>
      <c r="BQ121" t="s">
        <v>74</v>
      </c>
      <c r="BR121" t="s">
        <v>106</v>
      </c>
      <c r="BS121" t="s">
        <v>2626</v>
      </c>
      <c r="BT121" t="str">
        <f>HYPERLINK("https%3A%2F%2Fwww.webofscience.com%2Fwos%2Fwoscc%2Ffull-record%2FWOS:000352669900004","View Full Record in Web of Science")</f>
        <v>View Full Record in Web of Science</v>
      </c>
    </row>
    <row r="122" spans="1:72" x14ac:dyDescent="0.25">
      <c r="A122" t="s">
        <v>72</v>
      </c>
      <c r="B122" t="s">
        <v>2627</v>
      </c>
      <c r="C122" t="s">
        <v>74</v>
      </c>
      <c r="D122" t="s">
        <v>74</v>
      </c>
      <c r="E122" t="s">
        <v>74</v>
      </c>
      <c r="F122" t="s">
        <v>2628</v>
      </c>
      <c r="G122" t="s">
        <v>74</v>
      </c>
      <c r="H122" t="s">
        <v>74</v>
      </c>
      <c r="I122" t="s">
        <v>2629</v>
      </c>
      <c r="J122" t="s">
        <v>2630</v>
      </c>
      <c r="K122" t="s">
        <v>74</v>
      </c>
      <c r="L122" t="s">
        <v>74</v>
      </c>
      <c r="M122" t="s">
        <v>78</v>
      </c>
      <c r="N122" t="s">
        <v>112</v>
      </c>
      <c r="O122" t="s">
        <v>74</v>
      </c>
      <c r="P122" t="s">
        <v>74</v>
      </c>
      <c r="Q122" t="s">
        <v>74</v>
      </c>
      <c r="R122" t="s">
        <v>74</v>
      </c>
      <c r="S122" t="s">
        <v>74</v>
      </c>
      <c r="T122" t="s">
        <v>2631</v>
      </c>
      <c r="U122" t="s">
        <v>74</v>
      </c>
      <c r="V122" t="s">
        <v>2632</v>
      </c>
      <c r="W122" t="s">
        <v>2633</v>
      </c>
      <c r="X122" t="s">
        <v>2154</v>
      </c>
      <c r="Y122" t="s">
        <v>2634</v>
      </c>
      <c r="Z122" t="s">
        <v>2156</v>
      </c>
      <c r="AA122" t="s">
        <v>74</v>
      </c>
      <c r="AB122" t="s">
        <v>2157</v>
      </c>
      <c r="AC122" t="s">
        <v>74</v>
      </c>
      <c r="AD122" t="s">
        <v>74</v>
      </c>
      <c r="AE122" t="s">
        <v>74</v>
      </c>
      <c r="AF122" t="s">
        <v>74</v>
      </c>
      <c r="AG122">
        <v>32</v>
      </c>
      <c r="AH122">
        <v>2</v>
      </c>
      <c r="AI122">
        <v>2</v>
      </c>
      <c r="AJ122">
        <v>0</v>
      </c>
      <c r="AK122">
        <v>8</v>
      </c>
      <c r="AL122" t="s">
        <v>2635</v>
      </c>
      <c r="AM122" t="s">
        <v>2636</v>
      </c>
      <c r="AN122" t="s">
        <v>2637</v>
      </c>
      <c r="AO122" t="s">
        <v>2638</v>
      </c>
      <c r="AP122" t="s">
        <v>2639</v>
      </c>
      <c r="AQ122" t="s">
        <v>74</v>
      </c>
      <c r="AR122" t="s">
        <v>2640</v>
      </c>
      <c r="AS122" t="s">
        <v>2641</v>
      </c>
      <c r="AT122" t="s">
        <v>74</v>
      </c>
      <c r="AU122">
        <v>2015</v>
      </c>
      <c r="AV122">
        <v>10</v>
      </c>
      <c r="AW122">
        <v>2</v>
      </c>
      <c r="AX122" t="s">
        <v>74</v>
      </c>
      <c r="AY122" t="s">
        <v>74</v>
      </c>
      <c r="AZ122" t="s">
        <v>74</v>
      </c>
      <c r="BA122" t="s">
        <v>74</v>
      </c>
      <c r="BB122">
        <v>9</v>
      </c>
      <c r="BC122">
        <v>22</v>
      </c>
      <c r="BD122" t="s">
        <v>74</v>
      </c>
      <c r="BE122" t="s">
        <v>74</v>
      </c>
      <c r="BF122" t="s">
        <v>74</v>
      </c>
      <c r="BG122" t="s">
        <v>74</v>
      </c>
      <c r="BH122" t="s">
        <v>74</v>
      </c>
      <c r="BI122">
        <v>14</v>
      </c>
      <c r="BJ122" t="s">
        <v>416</v>
      </c>
      <c r="BK122" t="s">
        <v>560</v>
      </c>
      <c r="BL122" t="s">
        <v>416</v>
      </c>
      <c r="BM122" t="s">
        <v>2642</v>
      </c>
      <c r="BN122" t="s">
        <v>74</v>
      </c>
      <c r="BO122" t="s">
        <v>74</v>
      </c>
      <c r="BP122" t="s">
        <v>74</v>
      </c>
      <c r="BQ122" t="s">
        <v>74</v>
      </c>
      <c r="BR122" t="s">
        <v>106</v>
      </c>
      <c r="BS122" t="s">
        <v>2643</v>
      </c>
      <c r="BT122" t="str">
        <f>HYPERLINK("https%3A%2F%2Fwww.webofscience.com%2Fwos%2Fwoscc%2Ffull-record%2FWOS:000370985100001","View Full Record in Web of Science")</f>
        <v>View Full Record in Web of Science</v>
      </c>
    </row>
    <row r="123" spans="1:72" x14ac:dyDescent="0.25">
      <c r="A123" t="s">
        <v>72</v>
      </c>
      <c r="B123" t="s">
        <v>1647</v>
      </c>
      <c r="C123" t="s">
        <v>74</v>
      </c>
      <c r="D123" t="s">
        <v>74</v>
      </c>
      <c r="E123" t="s">
        <v>74</v>
      </c>
      <c r="F123" t="s">
        <v>2644</v>
      </c>
      <c r="G123" t="s">
        <v>74</v>
      </c>
      <c r="H123" t="s">
        <v>74</v>
      </c>
      <c r="I123" t="s">
        <v>2645</v>
      </c>
      <c r="J123" t="s">
        <v>963</v>
      </c>
      <c r="K123" t="s">
        <v>74</v>
      </c>
      <c r="L123" t="s">
        <v>74</v>
      </c>
      <c r="M123" t="s">
        <v>964</v>
      </c>
      <c r="N123" t="s">
        <v>112</v>
      </c>
      <c r="O123" t="s">
        <v>74</v>
      </c>
      <c r="P123" t="s">
        <v>74</v>
      </c>
      <c r="Q123" t="s">
        <v>74</v>
      </c>
      <c r="R123" t="s">
        <v>74</v>
      </c>
      <c r="S123" t="s">
        <v>74</v>
      </c>
      <c r="T123" t="s">
        <v>2646</v>
      </c>
      <c r="U123" t="s">
        <v>2647</v>
      </c>
      <c r="V123" t="s">
        <v>2648</v>
      </c>
      <c r="W123" t="s">
        <v>2649</v>
      </c>
      <c r="X123" t="s">
        <v>2650</v>
      </c>
      <c r="Y123" t="s">
        <v>2651</v>
      </c>
      <c r="Z123" t="s">
        <v>2652</v>
      </c>
      <c r="AA123" t="s">
        <v>1657</v>
      </c>
      <c r="AB123" t="s">
        <v>1658</v>
      </c>
      <c r="AC123" t="s">
        <v>74</v>
      </c>
      <c r="AD123" t="s">
        <v>74</v>
      </c>
      <c r="AE123" t="s">
        <v>74</v>
      </c>
      <c r="AF123" t="s">
        <v>74</v>
      </c>
      <c r="AG123">
        <v>52</v>
      </c>
      <c r="AH123">
        <v>5</v>
      </c>
      <c r="AI123">
        <v>5</v>
      </c>
      <c r="AJ123">
        <v>1</v>
      </c>
      <c r="AK123">
        <v>10</v>
      </c>
      <c r="AL123" t="s">
        <v>972</v>
      </c>
      <c r="AM123" t="s">
        <v>973</v>
      </c>
      <c r="AN123" t="s">
        <v>974</v>
      </c>
      <c r="AO123" t="s">
        <v>975</v>
      </c>
      <c r="AP123" t="s">
        <v>976</v>
      </c>
      <c r="AQ123" t="s">
        <v>74</v>
      </c>
      <c r="AR123" t="s">
        <v>977</v>
      </c>
      <c r="AS123" t="s">
        <v>978</v>
      </c>
      <c r="AT123" t="s">
        <v>74</v>
      </c>
      <c r="AU123">
        <v>2015</v>
      </c>
      <c r="AV123">
        <v>51</v>
      </c>
      <c r="AW123">
        <v>5</v>
      </c>
      <c r="AX123" t="s">
        <v>74</v>
      </c>
      <c r="AY123" t="s">
        <v>74</v>
      </c>
      <c r="AZ123" t="s">
        <v>74</v>
      </c>
      <c r="BA123" t="s">
        <v>74</v>
      </c>
      <c r="BB123">
        <v>737</v>
      </c>
      <c r="BC123">
        <v>760</v>
      </c>
      <c r="BD123" t="s">
        <v>74</v>
      </c>
      <c r="BE123" t="s">
        <v>74</v>
      </c>
      <c r="BF123" t="s">
        <v>74</v>
      </c>
      <c r="BG123" t="s">
        <v>74</v>
      </c>
      <c r="BH123" t="s">
        <v>74</v>
      </c>
      <c r="BI123">
        <v>24</v>
      </c>
      <c r="BJ123" t="s">
        <v>980</v>
      </c>
      <c r="BK123" t="s">
        <v>102</v>
      </c>
      <c r="BL123" t="s">
        <v>980</v>
      </c>
      <c r="BM123" t="s">
        <v>2653</v>
      </c>
      <c r="BN123" t="s">
        <v>74</v>
      </c>
      <c r="BO123" t="s">
        <v>74</v>
      </c>
      <c r="BP123" t="s">
        <v>74</v>
      </c>
      <c r="BQ123" t="s">
        <v>74</v>
      </c>
      <c r="BR123" t="s">
        <v>106</v>
      </c>
      <c r="BS123" t="s">
        <v>2654</v>
      </c>
      <c r="BT123" t="str">
        <f>HYPERLINK("https%3A%2F%2Fwww.webofscience.com%2Fwos%2Fwoscc%2Ffull-record%2FWOS:000367118900002","View Full Record in Web of Science")</f>
        <v>View Full Record in Web of Science</v>
      </c>
    </row>
    <row r="124" spans="1:72" x14ac:dyDescent="0.25">
      <c r="A124" t="s">
        <v>72</v>
      </c>
      <c r="B124" t="s">
        <v>2655</v>
      </c>
      <c r="C124" t="s">
        <v>74</v>
      </c>
      <c r="D124" t="s">
        <v>74</v>
      </c>
      <c r="E124" t="s">
        <v>74</v>
      </c>
      <c r="F124" t="s">
        <v>2656</v>
      </c>
      <c r="G124" t="s">
        <v>74</v>
      </c>
      <c r="H124" t="s">
        <v>74</v>
      </c>
      <c r="I124" t="s">
        <v>2657</v>
      </c>
      <c r="J124" t="s">
        <v>963</v>
      </c>
      <c r="K124" t="s">
        <v>74</v>
      </c>
      <c r="L124" t="s">
        <v>74</v>
      </c>
      <c r="M124" t="s">
        <v>964</v>
      </c>
      <c r="N124" t="s">
        <v>112</v>
      </c>
      <c r="O124" t="s">
        <v>74</v>
      </c>
      <c r="P124" t="s">
        <v>74</v>
      </c>
      <c r="Q124" t="s">
        <v>74</v>
      </c>
      <c r="R124" t="s">
        <v>74</v>
      </c>
      <c r="S124" t="s">
        <v>74</v>
      </c>
      <c r="T124" t="s">
        <v>2658</v>
      </c>
      <c r="U124" t="s">
        <v>2659</v>
      </c>
      <c r="V124" t="s">
        <v>2660</v>
      </c>
      <c r="W124" t="s">
        <v>2661</v>
      </c>
      <c r="X124" t="s">
        <v>263</v>
      </c>
      <c r="Y124" t="s">
        <v>2662</v>
      </c>
      <c r="Z124" t="s">
        <v>2663</v>
      </c>
      <c r="AA124" t="s">
        <v>2664</v>
      </c>
      <c r="AB124" t="s">
        <v>2665</v>
      </c>
      <c r="AC124" t="s">
        <v>74</v>
      </c>
      <c r="AD124" t="s">
        <v>74</v>
      </c>
      <c r="AE124" t="s">
        <v>74</v>
      </c>
      <c r="AF124" t="s">
        <v>74</v>
      </c>
      <c r="AG124">
        <v>55</v>
      </c>
      <c r="AH124">
        <v>12</v>
      </c>
      <c r="AI124">
        <v>12</v>
      </c>
      <c r="AJ124">
        <v>0</v>
      </c>
      <c r="AK124">
        <v>12</v>
      </c>
      <c r="AL124" t="s">
        <v>972</v>
      </c>
      <c r="AM124" t="s">
        <v>973</v>
      </c>
      <c r="AN124" t="s">
        <v>974</v>
      </c>
      <c r="AO124" t="s">
        <v>975</v>
      </c>
      <c r="AP124" t="s">
        <v>976</v>
      </c>
      <c r="AQ124" t="s">
        <v>74</v>
      </c>
      <c r="AR124" t="s">
        <v>977</v>
      </c>
      <c r="AS124" t="s">
        <v>978</v>
      </c>
      <c r="AT124" t="s">
        <v>74</v>
      </c>
      <c r="AU124">
        <v>2015</v>
      </c>
      <c r="AV124">
        <v>51</v>
      </c>
      <c r="AW124">
        <v>5</v>
      </c>
      <c r="AX124" t="s">
        <v>74</v>
      </c>
      <c r="AY124" t="s">
        <v>74</v>
      </c>
      <c r="AZ124" t="s">
        <v>74</v>
      </c>
      <c r="BA124" t="s">
        <v>74</v>
      </c>
      <c r="BB124">
        <v>761</v>
      </c>
      <c r="BC124">
        <v>782</v>
      </c>
      <c r="BD124" t="s">
        <v>74</v>
      </c>
      <c r="BE124" t="s">
        <v>74</v>
      </c>
      <c r="BF124" t="s">
        <v>74</v>
      </c>
      <c r="BG124" t="s">
        <v>74</v>
      </c>
      <c r="BH124" t="s">
        <v>74</v>
      </c>
      <c r="BI124">
        <v>22</v>
      </c>
      <c r="BJ124" t="s">
        <v>980</v>
      </c>
      <c r="BK124" t="s">
        <v>102</v>
      </c>
      <c r="BL124" t="s">
        <v>980</v>
      </c>
      <c r="BM124" t="s">
        <v>2653</v>
      </c>
      <c r="BN124" t="s">
        <v>74</v>
      </c>
      <c r="BO124" t="s">
        <v>74</v>
      </c>
      <c r="BP124" t="s">
        <v>74</v>
      </c>
      <c r="BQ124" t="s">
        <v>74</v>
      </c>
      <c r="BR124" t="s">
        <v>106</v>
      </c>
      <c r="BS124" t="s">
        <v>2666</v>
      </c>
      <c r="BT124" t="str">
        <f>HYPERLINK("https%3A%2F%2Fwww.webofscience.com%2Fwos%2Fwoscc%2Ffull-record%2FWOS:000367118900003","View Full Record in Web of Science")</f>
        <v>View Full Record in Web of Science</v>
      </c>
    </row>
    <row r="125" spans="1:72" x14ac:dyDescent="0.25">
      <c r="A125" t="s">
        <v>72</v>
      </c>
      <c r="B125" t="s">
        <v>2667</v>
      </c>
      <c r="C125" t="s">
        <v>74</v>
      </c>
      <c r="D125" t="s">
        <v>74</v>
      </c>
      <c r="E125" t="s">
        <v>74</v>
      </c>
      <c r="F125" t="s">
        <v>2668</v>
      </c>
      <c r="G125" t="s">
        <v>74</v>
      </c>
      <c r="H125" t="s">
        <v>74</v>
      </c>
      <c r="I125" t="s">
        <v>2669</v>
      </c>
      <c r="J125" t="s">
        <v>2670</v>
      </c>
      <c r="K125" t="s">
        <v>74</v>
      </c>
      <c r="L125" t="s">
        <v>74</v>
      </c>
      <c r="M125" t="s">
        <v>78</v>
      </c>
      <c r="N125" t="s">
        <v>112</v>
      </c>
      <c r="O125" t="s">
        <v>74</v>
      </c>
      <c r="P125" t="s">
        <v>74</v>
      </c>
      <c r="Q125" t="s">
        <v>74</v>
      </c>
      <c r="R125" t="s">
        <v>74</v>
      </c>
      <c r="S125" t="s">
        <v>74</v>
      </c>
      <c r="T125" t="s">
        <v>2671</v>
      </c>
      <c r="U125" t="s">
        <v>2672</v>
      </c>
      <c r="V125" t="s">
        <v>2673</v>
      </c>
      <c r="W125" t="s">
        <v>2674</v>
      </c>
      <c r="X125" t="s">
        <v>2675</v>
      </c>
      <c r="Y125" t="s">
        <v>2676</v>
      </c>
      <c r="Z125" t="s">
        <v>2677</v>
      </c>
      <c r="AA125" t="s">
        <v>2678</v>
      </c>
      <c r="AB125" t="s">
        <v>2679</v>
      </c>
      <c r="AC125" t="s">
        <v>2680</v>
      </c>
      <c r="AD125" t="s">
        <v>2681</v>
      </c>
      <c r="AE125" t="s">
        <v>2682</v>
      </c>
      <c r="AF125" t="s">
        <v>74</v>
      </c>
      <c r="AG125">
        <v>138</v>
      </c>
      <c r="AH125">
        <v>21</v>
      </c>
      <c r="AI125">
        <v>21</v>
      </c>
      <c r="AJ125">
        <v>4</v>
      </c>
      <c r="AK125">
        <v>45</v>
      </c>
      <c r="AL125" t="s">
        <v>732</v>
      </c>
      <c r="AM125" t="s">
        <v>733</v>
      </c>
      <c r="AN125" t="s">
        <v>734</v>
      </c>
      <c r="AO125" t="s">
        <v>2683</v>
      </c>
      <c r="AP125" t="s">
        <v>2684</v>
      </c>
      <c r="AQ125" t="s">
        <v>74</v>
      </c>
      <c r="AR125" t="s">
        <v>2670</v>
      </c>
      <c r="AS125" t="s">
        <v>2685</v>
      </c>
      <c r="AT125" t="s">
        <v>1190</v>
      </c>
      <c r="AU125">
        <v>2014</v>
      </c>
      <c r="AV125">
        <v>24</v>
      </c>
      <c r="AW125">
        <v>8</v>
      </c>
      <c r="AX125" t="s">
        <v>74</v>
      </c>
      <c r="AY125" t="s">
        <v>74</v>
      </c>
      <c r="AZ125" t="s">
        <v>74</v>
      </c>
      <c r="BA125" t="s">
        <v>74</v>
      </c>
      <c r="BB125">
        <v>919</v>
      </c>
      <c r="BC125">
        <v>931</v>
      </c>
      <c r="BD125" t="s">
        <v>74</v>
      </c>
      <c r="BE125" t="s">
        <v>2686</v>
      </c>
      <c r="BF125" t="str">
        <f>HYPERLINK("http://dx.doi.org/10.1177/0959683614534746","http://dx.doi.org/10.1177/0959683614534746")</f>
        <v>http://dx.doi.org/10.1177/0959683614534746</v>
      </c>
      <c r="BG125" t="s">
        <v>74</v>
      </c>
      <c r="BH125" t="s">
        <v>74</v>
      </c>
      <c r="BI125">
        <v>13</v>
      </c>
      <c r="BJ125" t="s">
        <v>2083</v>
      </c>
      <c r="BK125" t="s">
        <v>2687</v>
      </c>
      <c r="BL125" t="s">
        <v>2084</v>
      </c>
      <c r="BM125" t="s">
        <v>2688</v>
      </c>
      <c r="BN125" t="s">
        <v>74</v>
      </c>
      <c r="BO125" t="s">
        <v>74</v>
      </c>
      <c r="BP125" t="s">
        <v>74</v>
      </c>
      <c r="BQ125" t="s">
        <v>74</v>
      </c>
      <c r="BR125" t="s">
        <v>106</v>
      </c>
      <c r="BS125" t="s">
        <v>2689</v>
      </c>
      <c r="BT125" t="str">
        <f>HYPERLINK("https%3A%2F%2Fwww.webofscience.com%2Fwos%2Fwoscc%2Ffull-record%2FWOS:000340131800004","View Full Record in Web of Science")</f>
        <v>View Full Record in Web of Science</v>
      </c>
    </row>
    <row r="126" spans="1:72" x14ac:dyDescent="0.25">
      <c r="A126" t="s">
        <v>72</v>
      </c>
      <c r="B126" t="s">
        <v>2690</v>
      </c>
      <c r="C126" t="s">
        <v>74</v>
      </c>
      <c r="D126" t="s">
        <v>74</v>
      </c>
      <c r="E126" t="s">
        <v>74</v>
      </c>
      <c r="F126" t="s">
        <v>2691</v>
      </c>
      <c r="G126" t="s">
        <v>74</v>
      </c>
      <c r="H126" t="s">
        <v>74</v>
      </c>
      <c r="I126" t="s">
        <v>2692</v>
      </c>
      <c r="J126" t="s">
        <v>1461</v>
      </c>
      <c r="K126" t="s">
        <v>74</v>
      </c>
      <c r="L126" t="s">
        <v>74</v>
      </c>
      <c r="M126" t="s">
        <v>78</v>
      </c>
      <c r="N126" t="s">
        <v>112</v>
      </c>
      <c r="O126" t="s">
        <v>74</v>
      </c>
      <c r="P126" t="s">
        <v>74</v>
      </c>
      <c r="Q126" t="s">
        <v>74</v>
      </c>
      <c r="R126" t="s">
        <v>74</v>
      </c>
      <c r="S126" t="s">
        <v>74</v>
      </c>
      <c r="T126" t="s">
        <v>2693</v>
      </c>
      <c r="U126" t="s">
        <v>2694</v>
      </c>
      <c r="V126" t="s">
        <v>2695</v>
      </c>
      <c r="W126" t="s">
        <v>2696</v>
      </c>
      <c r="X126" t="s">
        <v>263</v>
      </c>
      <c r="Y126" t="s">
        <v>1466</v>
      </c>
      <c r="Z126" t="s">
        <v>2697</v>
      </c>
      <c r="AA126" t="s">
        <v>2698</v>
      </c>
      <c r="AB126" t="s">
        <v>2699</v>
      </c>
      <c r="AC126" t="s">
        <v>74</v>
      </c>
      <c r="AD126" t="s">
        <v>74</v>
      </c>
      <c r="AE126" t="s">
        <v>74</v>
      </c>
      <c r="AF126" t="s">
        <v>74</v>
      </c>
      <c r="AG126">
        <v>73</v>
      </c>
      <c r="AH126">
        <v>9</v>
      </c>
      <c r="AI126">
        <v>10</v>
      </c>
      <c r="AJ126">
        <v>1</v>
      </c>
      <c r="AK126">
        <v>21</v>
      </c>
      <c r="AL126" t="s">
        <v>1472</v>
      </c>
      <c r="AM126" t="s">
        <v>384</v>
      </c>
      <c r="AN126" t="s">
        <v>1473</v>
      </c>
      <c r="AO126" t="s">
        <v>1474</v>
      </c>
      <c r="AP126" t="s">
        <v>1475</v>
      </c>
      <c r="AQ126" t="s">
        <v>74</v>
      </c>
      <c r="AR126" t="s">
        <v>1476</v>
      </c>
      <c r="AS126" t="s">
        <v>1477</v>
      </c>
      <c r="AT126" t="s">
        <v>2700</v>
      </c>
      <c r="AU126">
        <v>2014</v>
      </c>
      <c r="AV126">
        <v>35</v>
      </c>
      <c r="AW126">
        <v>4</v>
      </c>
      <c r="AX126" t="s">
        <v>74</v>
      </c>
      <c r="AY126" t="s">
        <v>74</v>
      </c>
      <c r="AZ126" t="s">
        <v>74</v>
      </c>
      <c r="BA126" t="s">
        <v>74</v>
      </c>
      <c r="BB126">
        <v>284</v>
      </c>
      <c r="BC126">
        <v>293</v>
      </c>
      <c r="BD126" t="s">
        <v>74</v>
      </c>
      <c r="BE126" t="s">
        <v>2701</v>
      </c>
      <c r="BF126" t="str">
        <f>HYPERLINK("http://dx.doi.org/10.1016/j.appdev.2014.05.001","http://dx.doi.org/10.1016/j.appdev.2014.05.001")</f>
        <v>http://dx.doi.org/10.1016/j.appdev.2014.05.001</v>
      </c>
      <c r="BG126" t="s">
        <v>74</v>
      </c>
      <c r="BH126" t="s">
        <v>74</v>
      </c>
      <c r="BI126">
        <v>10</v>
      </c>
      <c r="BJ126" t="s">
        <v>1480</v>
      </c>
      <c r="BK126" t="s">
        <v>102</v>
      </c>
      <c r="BL126" t="s">
        <v>103</v>
      </c>
      <c r="BM126" t="s">
        <v>2702</v>
      </c>
      <c r="BN126" t="s">
        <v>74</v>
      </c>
      <c r="BO126" t="s">
        <v>495</v>
      </c>
      <c r="BP126" t="s">
        <v>74</v>
      </c>
      <c r="BQ126" t="s">
        <v>74</v>
      </c>
      <c r="BR126" t="s">
        <v>106</v>
      </c>
      <c r="BS126" t="s">
        <v>2703</v>
      </c>
      <c r="BT126" t="str">
        <f>HYPERLINK("https%3A%2F%2Fwww.webofscience.com%2Fwos%2Fwoscc%2Ffull-record%2FWOS:000340981500003","View Full Record in Web of Science")</f>
        <v>View Full Record in Web of Science</v>
      </c>
    </row>
    <row r="127" spans="1:72" x14ac:dyDescent="0.25">
      <c r="A127" t="s">
        <v>72</v>
      </c>
      <c r="B127" t="s">
        <v>2704</v>
      </c>
      <c r="C127" t="s">
        <v>74</v>
      </c>
      <c r="D127" t="s">
        <v>74</v>
      </c>
      <c r="E127" t="s">
        <v>74</v>
      </c>
      <c r="F127" t="s">
        <v>2705</v>
      </c>
      <c r="G127" t="s">
        <v>74</v>
      </c>
      <c r="H127" t="s">
        <v>74</v>
      </c>
      <c r="I127" t="s">
        <v>2706</v>
      </c>
      <c r="J127" t="s">
        <v>2022</v>
      </c>
      <c r="K127" t="s">
        <v>74</v>
      </c>
      <c r="L127" t="s">
        <v>74</v>
      </c>
      <c r="M127" t="s">
        <v>78</v>
      </c>
      <c r="N127" t="s">
        <v>112</v>
      </c>
      <c r="O127" t="s">
        <v>74</v>
      </c>
      <c r="P127" t="s">
        <v>74</v>
      </c>
      <c r="Q127" t="s">
        <v>74</v>
      </c>
      <c r="R127" t="s">
        <v>74</v>
      </c>
      <c r="S127" t="s">
        <v>74</v>
      </c>
      <c r="T127" t="s">
        <v>2707</v>
      </c>
      <c r="U127" t="s">
        <v>2708</v>
      </c>
      <c r="V127" t="s">
        <v>2709</v>
      </c>
      <c r="W127" t="s">
        <v>2710</v>
      </c>
      <c r="X127" t="s">
        <v>2711</v>
      </c>
      <c r="Y127" t="s">
        <v>2712</v>
      </c>
      <c r="Z127" t="s">
        <v>2713</v>
      </c>
      <c r="AA127" t="s">
        <v>74</v>
      </c>
      <c r="AB127" t="s">
        <v>74</v>
      </c>
      <c r="AC127" t="s">
        <v>74</v>
      </c>
      <c r="AD127" t="s">
        <v>74</v>
      </c>
      <c r="AE127" t="s">
        <v>74</v>
      </c>
      <c r="AF127" t="s">
        <v>74</v>
      </c>
      <c r="AG127">
        <v>52</v>
      </c>
      <c r="AH127">
        <v>33</v>
      </c>
      <c r="AI127">
        <v>33</v>
      </c>
      <c r="AJ127">
        <v>0</v>
      </c>
      <c r="AK127">
        <v>28</v>
      </c>
      <c r="AL127" t="s">
        <v>732</v>
      </c>
      <c r="AM127" t="s">
        <v>733</v>
      </c>
      <c r="AN127" t="s">
        <v>734</v>
      </c>
      <c r="AO127" t="s">
        <v>2034</v>
      </c>
      <c r="AP127" t="s">
        <v>2035</v>
      </c>
      <c r="AQ127" t="s">
        <v>74</v>
      </c>
      <c r="AR127" t="s">
        <v>2022</v>
      </c>
      <c r="AS127" t="s">
        <v>2036</v>
      </c>
      <c r="AT127" t="s">
        <v>2714</v>
      </c>
      <c r="AU127">
        <v>2013</v>
      </c>
      <c r="AV127">
        <v>21</v>
      </c>
      <c r="AW127">
        <v>2</v>
      </c>
      <c r="AX127" t="s">
        <v>74</v>
      </c>
      <c r="AY127" t="s">
        <v>74</v>
      </c>
      <c r="AZ127" t="s">
        <v>74</v>
      </c>
      <c r="BA127" t="s">
        <v>74</v>
      </c>
      <c r="BB127">
        <v>193</v>
      </c>
      <c r="BC127">
        <v>210</v>
      </c>
      <c r="BD127" t="s">
        <v>74</v>
      </c>
      <c r="BE127" t="s">
        <v>2715</v>
      </c>
      <c r="BF127" t="str">
        <f>HYPERLINK("http://dx.doi.org/10.1177/1103308813477467","http://dx.doi.org/10.1177/1103308813477467")</f>
        <v>http://dx.doi.org/10.1177/1103308813477467</v>
      </c>
      <c r="BG127" t="s">
        <v>74</v>
      </c>
      <c r="BH127" t="s">
        <v>74</v>
      </c>
      <c r="BI127">
        <v>18</v>
      </c>
      <c r="BJ127" t="s">
        <v>2038</v>
      </c>
      <c r="BK127" t="s">
        <v>102</v>
      </c>
      <c r="BL127" t="s">
        <v>2039</v>
      </c>
      <c r="BM127" t="s">
        <v>2716</v>
      </c>
      <c r="BN127" t="s">
        <v>74</v>
      </c>
      <c r="BO127" t="s">
        <v>74</v>
      </c>
      <c r="BP127" t="s">
        <v>74</v>
      </c>
      <c r="BQ127" t="s">
        <v>74</v>
      </c>
      <c r="BR127" t="s">
        <v>106</v>
      </c>
      <c r="BS127" t="s">
        <v>2717</v>
      </c>
      <c r="BT127" t="str">
        <f>HYPERLINK("https%3A%2F%2Fwww.webofscience.com%2Fwos%2Fwoscc%2Ffull-record%2FWOS:000316760000005","View Full Record in Web of Science")</f>
        <v>View Full Record in Web of Science</v>
      </c>
    </row>
    <row r="128" spans="1:72" x14ac:dyDescent="0.25">
      <c r="A128" t="s">
        <v>72</v>
      </c>
      <c r="B128" t="s">
        <v>2718</v>
      </c>
      <c r="C128" t="s">
        <v>74</v>
      </c>
      <c r="D128" t="s">
        <v>74</v>
      </c>
      <c r="E128" t="s">
        <v>74</v>
      </c>
      <c r="F128" t="s">
        <v>2719</v>
      </c>
      <c r="G128" t="s">
        <v>74</v>
      </c>
      <c r="H128" t="s">
        <v>74</v>
      </c>
      <c r="I128" t="s">
        <v>2720</v>
      </c>
      <c r="J128" t="s">
        <v>2360</v>
      </c>
      <c r="K128" t="s">
        <v>74</v>
      </c>
      <c r="L128" t="s">
        <v>74</v>
      </c>
      <c r="M128" t="s">
        <v>964</v>
      </c>
      <c r="N128" t="s">
        <v>112</v>
      </c>
      <c r="O128" t="s">
        <v>74</v>
      </c>
      <c r="P128" t="s">
        <v>74</v>
      </c>
      <c r="Q128" t="s">
        <v>74</v>
      </c>
      <c r="R128" t="s">
        <v>74</v>
      </c>
      <c r="S128" t="s">
        <v>74</v>
      </c>
      <c r="T128" t="s">
        <v>2721</v>
      </c>
      <c r="U128" t="s">
        <v>2722</v>
      </c>
      <c r="V128" t="s">
        <v>2723</v>
      </c>
      <c r="W128" t="s">
        <v>2724</v>
      </c>
      <c r="X128" t="s">
        <v>2725</v>
      </c>
      <c r="Y128" t="s">
        <v>2726</v>
      </c>
      <c r="Z128" t="s">
        <v>2727</v>
      </c>
      <c r="AA128" t="s">
        <v>2728</v>
      </c>
      <c r="AB128" t="s">
        <v>2729</v>
      </c>
      <c r="AC128" t="s">
        <v>74</v>
      </c>
      <c r="AD128" t="s">
        <v>74</v>
      </c>
      <c r="AE128" t="s">
        <v>74</v>
      </c>
      <c r="AF128" t="s">
        <v>74</v>
      </c>
      <c r="AG128">
        <v>39</v>
      </c>
      <c r="AH128">
        <v>26</v>
      </c>
      <c r="AI128">
        <v>26</v>
      </c>
      <c r="AJ128">
        <v>4</v>
      </c>
      <c r="AK128">
        <v>45</v>
      </c>
      <c r="AL128" t="s">
        <v>2367</v>
      </c>
      <c r="AM128" t="s">
        <v>2368</v>
      </c>
      <c r="AN128" t="s">
        <v>2369</v>
      </c>
      <c r="AO128" t="s">
        <v>2370</v>
      </c>
      <c r="AP128" t="s">
        <v>74</v>
      </c>
      <c r="AQ128" t="s">
        <v>74</v>
      </c>
      <c r="AR128" t="s">
        <v>2371</v>
      </c>
      <c r="AS128" t="s">
        <v>2372</v>
      </c>
      <c r="AT128" t="s">
        <v>74</v>
      </c>
      <c r="AU128">
        <v>2013</v>
      </c>
      <c r="AV128">
        <v>61</v>
      </c>
      <c r="AW128">
        <v>2</v>
      </c>
      <c r="AX128" t="s">
        <v>74</v>
      </c>
      <c r="AY128" t="s">
        <v>74</v>
      </c>
      <c r="AZ128" t="s">
        <v>74</v>
      </c>
      <c r="BA128" t="s">
        <v>74</v>
      </c>
      <c r="BB128">
        <v>229</v>
      </c>
      <c r="BC128">
        <v>247</v>
      </c>
      <c r="BD128" t="s">
        <v>74</v>
      </c>
      <c r="BE128" t="s">
        <v>2730</v>
      </c>
      <c r="BF128" t="str">
        <f>HYPERLINK("http://dx.doi.org/10.18267/j.polek.896","http://dx.doi.org/10.18267/j.polek.896")</f>
        <v>http://dx.doi.org/10.18267/j.polek.896</v>
      </c>
      <c r="BG128" t="s">
        <v>74</v>
      </c>
      <c r="BH128" t="s">
        <v>74</v>
      </c>
      <c r="BI128">
        <v>19</v>
      </c>
      <c r="BJ128" t="s">
        <v>2374</v>
      </c>
      <c r="BK128" t="s">
        <v>102</v>
      </c>
      <c r="BL128" t="s">
        <v>2375</v>
      </c>
      <c r="BM128" t="s">
        <v>2731</v>
      </c>
      <c r="BN128" t="s">
        <v>74</v>
      </c>
      <c r="BO128" t="s">
        <v>105</v>
      </c>
      <c r="BP128" t="s">
        <v>74</v>
      </c>
      <c r="BQ128" t="s">
        <v>74</v>
      </c>
      <c r="BR128" t="s">
        <v>106</v>
      </c>
      <c r="BS128" t="s">
        <v>2732</v>
      </c>
      <c r="BT128" t="str">
        <f>HYPERLINK("https%3A%2F%2Fwww.webofscience.com%2Fwos%2Fwoscc%2Ffull-record%2FWOS:000319716500005","View Full Record in Web of Science")</f>
        <v>View Full Record in Web of Science</v>
      </c>
    </row>
    <row r="129" spans="1:72" x14ac:dyDescent="0.25">
      <c r="A129" t="s">
        <v>72</v>
      </c>
      <c r="B129" t="s">
        <v>2733</v>
      </c>
      <c r="C129" t="s">
        <v>74</v>
      </c>
      <c r="D129" t="s">
        <v>74</v>
      </c>
      <c r="E129" t="s">
        <v>74</v>
      </c>
      <c r="F129" t="s">
        <v>2734</v>
      </c>
      <c r="G129" t="s">
        <v>74</v>
      </c>
      <c r="H129" t="s">
        <v>74</v>
      </c>
      <c r="I129" t="s">
        <v>2735</v>
      </c>
      <c r="J129" t="s">
        <v>544</v>
      </c>
      <c r="K129" t="s">
        <v>74</v>
      </c>
      <c r="L129" t="s">
        <v>74</v>
      </c>
      <c r="M129" t="s">
        <v>78</v>
      </c>
      <c r="N129" t="s">
        <v>112</v>
      </c>
      <c r="O129" t="s">
        <v>74</v>
      </c>
      <c r="P129" t="s">
        <v>74</v>
      </c>
      <c r="Q129" t="s">
        <v>74</v>
      </c>
      <c r="R129" t="s">
        <v>74</v>
      </c>
      <c r="S129" t="s">
        <v>74</v>
      </c>
      <c r="T129" t="s">
        <v>74</v>
      </c>
      <c r="U129" t="s">
        <v>74</v>
      </c>
      <c r="V129" t="s">
        <v>2736</v>
      </c>
      <c r="W129" t="s">
        <v>2737</v>
      </c>
      <c r="X129" t="s">
        <v>674</v>
      </c>
      <c r="Y129" t="s">
        <v>2738</v>
      </c>
      <c r="Z129" t="s">
        <v>74</v>
      </c>
      <c r="AA129" t="s">
        <v>74</v>
      </c>
      <c r="AB129" t="s">
        <v>74</v>
      </c>
      <c r="AC129" t="s">
        <v>74</v>
      </c>
      <c r="AD129" t="s">
        <v>74</v>
      </c>
      <c r="AE129" t="s">
        <v>74</v>
      </c>
      <c r="AF129" t="s">
        <v>74</v>
      </c>
      <c r="AG129">
        <v>73</v>
      </c>
      <c r="AH129">
        <v>0</v>
      </c>
      <c r="AI129">
        <v>0</v>
      </c>
      <c r="AJ129">
        <v>0</v>
      </c>
      <c r="AK129">
        <v>3</v>
      </c>
      <c r="AL129" t="s">
        <v>551</v>
      </c>
      <c r="AM129" t="s">
        <v>552</v>
      </c>
      <c r="AN129" t="s">
        <v>553</v>
      </c>
      <c r="AO129" t="s">
        <v>554</v>
      </c>
      <c r="AP129" t="s">
        <v>74</v>
      </c>
      <c r="AQ129" t="s">
        <v>74</v>
      </c>
      <c r="AR129" t="s">
        <v>544</v>
      </c>
      <c r="AS129" t="s">
        <v>556</v>
      </c>
      <c r="AT129" t="s">
        <v>74</v>
      </c>
      <c r="AU129">
        <v>2013</v>
      </c>
      <c r="AV129">
        <v>61</v>
      </c>
      <c r="AW129">
        <v>3</v>
      </c>
      <c r="AX129" t="s">
        <v>74</v>
      </c>
      <c r="AY129" t="s">
        <v>74</v>
      </c>
      <c r="AZ129" t="s">
        <v>74</v>
      </c>
      <c r="BA129" t="s">
        <v>74</v>
      </c>
      <c r="BB129">
        <v>232</v>
      </c>
      <c r="BC129" t="s">
        <v>557</v>
      </c>
      <c r="BD129" t="s">
        <v>74</v>
      </c>
      <c r="BE129" t="s">
        <v>74</v>
      </c>
      <c r="BF129" t="s">
        <v>74</v>
      </c>
      <c r="BG129" t="s">
        <v>74</v>
      </c>
      <c r="BH129" t="s">
        <v>74</v>
      </c>
      <c r="BI129">
        <v>26</v>
      </c>
      <c r="BJ129" t="s">
        <v>559</v>
      </c>
      <c r="BK129" t="s">
        <v>560</v>
      </c>
      <c r="BL129" t="s">
        <v>559</v>
      </c>
      <c r="BM129" t="s">
        <v>2739</v>
      </c>
      <c r="BN129" t="s">
        <v>74</v>
      </c>
      <c r="BO129" t="s">
        <v>74</v>
      </c>
      <c r="BP129" t="s">
        <v>74</v>
      </c>
      <c r="BQ129" t="s">
        <v>74</v>
      </c>
      <c r="BR129" t="s">
        <v>106</v>
      </c>
      <c r="BS129" t="s">
        <v>2740</v>
      </c>
      <c r="BT129" t="str">
        <f>HYPERLINK("https%3A%2F%2Fwww.webofscience.com%2Fwos%2Fwoscc%2Ffull-record%2FWOS:000323469100003","View Full Record in Web of Science")</f>
        <v>View Full Record in Web of Science</v>
      </c>
    </row>
    <row r="130" spans="1:72" x14ac:dyDescent="0.25">
      <c r="A130" t="s">
        <v>72</v>
      </c>
      <c r="B130" t="s">
        <v>2741</v>
      </c>
      <c r="C130" t="s">
        <v>74</v>
      </c>
      <c r="D130" t="s">
        <v>74</v>
      </c>
      <c r="E130" t="s">
        <v>74</v>
      </c>
      <c r="F130" t="s">
        <v>2742</v>
      </c>
      <c r="G130" t="s">
        <v>74</v>
      </c>
      <c r="H130" t="s">
        <v>74</v>
      </c>
      <c r="I130" t="s">
        <v>2743</v>
      </c>
      <c r="J130" t="s">
        <v>2744</v>
      </c>
      <c r="K130" t="s">
        <v>74</v>
      </c>
      <c r="L130" t="s">
        <v>74</v>
      </c>
      <c r="M130" t="s">
        <v>2745</v>
      </c>
      <c r="N130" t="s">
        <v>112</v>
      </c>
      <c r="O130" t="s">
        <v>74</v>
      </c>
      <c r="P130" t="s">
        <v>74</v>
      </c>
      <c r="Q130" t="s">
        <v>74</v>
      </c>
      <c r="R130" t="s">
        <v>74</v>
      </c>
      <c r="S130" t="s">
        <v>74</v>
      </c>
      <c r="T130" t="s">
        <v>2746</v>
      </c>
      <c r="U130" t="s">
        <v>74</v>
      </c>
      <c r="V130" t="s">
        <v>2747</v>
      </c>
      <c r="W130" t="s">
        <v>2748</v>
      </c>
      <c r="X130" t="s">
        <v>2749</v>
      </c>
      <c r="Y130" t="s">
        <v>2750</v>
      </c>
      <c r="Z130" t="s">
        <v>2751</v>
      </c>
      <c r="AA130" t="s">
        <v>74</v>
      </c>
      <c r="AB130" t="s">
        <v>2752</v>
      </c>
      <c r="AC130" t="s">
        <v>74</v>
      </c>
      <c r="AD130" t="s">
        <v>74</v>
      </c>
      <c r="AE130" t="s">
        <v>74</v>
      </c>
      <c r="AF130" t="s">
        <v>74</v>
      </c>
      <c r="AG130">
        <v>36</v>
      </c>
      <c r="AH130">
        <v>0</v>
      </c>
      <c r="AI130">
        <v>0</v>
      </c>
      <c r="AJ130">
        <v>0</v>
      </c>
      <c r="AK130">
        <v>8</v>
      </c>
      <c r="AL130" t="s">
        <v>2753</v>
      </c>
      <c r="AM130" t="s">
        <v>1936</v>
      </c>
      <c r="AN130" t="s">
        <v>2754</v>
      </c>
      <c r="AO130" t="s">
        <v>2755</v>
      </c>
      <c r="AP130" t="s">
        <v>74</v>
      </c>
      <c r="AQ130" t="s">
        <v>74</v>
      </c>
      <c r="AR130" t="s">
        <v>2756</v>
      </c>
      <c r="AS130" t="s">
        <v>2757</v>
      </c>
      <c r="AT130" t="s">
        <v>713</v>
      </c>
      <c r="AU130">
        <v>2012</v>
      </c>
      <c r="AV130">
        <v>35</v>
      </c>
      <c r="AW130">
        <v>3</v>
      </c>
      <c r="AX130" t="s">
        <v>74</v>
      </c>
      <c r="AY130" t="s">
        <v>74</v>
      </c>
      <c r="AZ130" t="s">
        <v>74</v>
      </c>
      <c r="BA130" t="s">
        <v>74</v>
      </c>
      <c r="BB130">
        <v>193</v>
      </c>
      <c r="BC130">
        <v>207</v>
      </c>
      <c r="BD130" t="s">
        <v>74</v>
      </c>
      <c r="BE130" t="s">
        <v>74</v>
      </c>
      <c r="BF130" t="s">
        <v>74</v>
      </c>
      <c r="BG130" t="s">
        <v>74</v>
      </c>
      <c r="BH130" t="s">
        <v>74</v>
      </c>
      <c r="BI130">
        <v>15</v>
      </c>
      <c r="BJ130" t="s">
        <v>1380</v>
      </c>
      <c r="BK130" t="s">
        <v>560</v>
      </c>
      <c r="BL130" t="s">
        <v>1381</v>
      </c>
      <c r="BM130" t="s">
        <v>2758</v>
      </c>
      <c r="BN130" t="s">
        <v>74</v>
      </c>
      <c r="BO130" t="s">
        <v>74</v>
      </c>
      <c r="BP130" t="s">
        <v>74</v>
      </c>
      <c r="BQ130" t="s">
        <v>74</v>
      </c>
      <c r="BR130" t="s">
        <v>106</v>
      </c>
      <c r="BS130" t="s">
        <v>2759</v>
      </c>
      <c r="BT130" t="str">
        <f>HYPERLINK("https%3A%2F%2Fwww.webofscience.com%2Fwos%2Fwoscc%2Ffull-record%2FWOS:000313305600012","View Full Record in Web of Science")</f>
        <v>View Full Record in Web of Science</v>
      </c>
    </row>
    <row r="131" spans="1:72" x14ac:dyDescent="0.25">
      <c r="A131" t="s">
        <v>72</v>
      </c>
      <c r="B131" t="s">
        <v>2760</v>
      </c>
      <c r="C131" t="s">
        <v>74</v>
      </c>
      <c r="D131" t="s">
        <v>74</v>
      </c>
      <c r="E131" t="s">
        <v>74</v>
      </c>
      <c r="F131" t="s">
        <v>2761</v>
      </c>
      <c r="G131" t="s">
        <v>74</v>
      </c>
      <c r="H131" t="s">
        <v>74</v>
      </c>
      <c r="I131" t="s">
        <v>2762</v>
      </c>
      <c r="J131" t="s">
        <v>2763</v>
      </c>
      <c r="K131" t="s">
        <v>74</v>
      </c>
      <c r="L131" t="s">
        <v>74</v>
      </c>
      <c r="M131" t="s">
        <v>78</v>
      </c>
      <c r="N131" t="s">
        <v>112</v>
      </c>
      <c r="O131" t="s">
        <v>74</v>
      </c>
      <c r="P131" t="s">
        <v>74</v>
      </c>
      <c r="Q131" t="s">
        <v>74</v>
      </c>
      <c r="R131" t="s">
        <v>74</v>
      </c>
      <c r="S131" t="s">
        <v>74</v>
      </c>
      <c r="T131" t="s">
        <v>2764</v>
      </c>
      <c r="U131" t="s">
        <v>2765</v>
      </c>
      <c r="V131" t="s">
        <v>2766</v>
      </c>
      <c r="W131" t="s">
        <v>2767</v>
      </c>
      <c r="X131" t="s">
        <v>2768</v>
      </c>
      <c r="Y131" t="s">
        <v>2769</v>
      </c>
      <c r="Z131" t="s">
        <v>2770</v>
      </c>
      <c r="AA131" t="s">
        <v>2771</v>
      </c>
      <c r="AB131" t="s">
        <v>2772</v>
      </c>
      <c r="AC131" t="s">
        <v>74</v>
      </c>
      <c r="AD131" t="s">
        <v>74</v>
      </c>
      <c r="AE131" t="s">
        <v>74</v>
      </c>
      <c r="AF131" t="s">
        <v>74</v>
      </c>
      <c r="AG131">
        <v>45</v>
      </c>
      <c r="AH131">
        <v>83</v>
      </c>
      <c r="AI131">
        <v>96</v>
      </c>
      <c r="AJ131">
        <v>1</v>
      </c>
      <c r="AK131">
        <v>49</v>
      </c>
      <c r="AL131" t="s">
        <v>2773</v>
      </c>
      <c r="AM131" t="s">
        <v>2774</v>
      </c>
      <c r="AN131" t="s">
        <v>2775</v>
      </c>
      <c r="AO131" t="s">
        <v>2776</v>
      </c>
      <c r="AP131" t="s">
        <v>2777</v>
      </c>
      <c r="AQ131" t="s">
        <v>74</v>
      </c>
      <c r="AR131" t="s">
        <v>2778</v>
      </c>
      <c r="AS131" t="s">
        <v>2779</v>
      </c>
      <c r="AT131" t="s">
        <v>371</v>
      </c>
      <c r="AU131">
        <v>2012</v>
      </c>
      <c r="AV131">
        <v>48</v>
      </c>
      <c r="AW131">
        <v>2</v>
      </c>
      <c r="AX131" t="s">
        <v>74</v>
      </c>
      <c r="AY131" t="s">
        <v>74</v>
      </c>
      <c r="AZ131" t="s">
        <v>74</v>
      </c>
      <c r="BA131" t="s">
        <v>74</v>
      </c>
      <c r="BB131">
        <v>381</v>
      </c>
      <c r="BC131">
        <v>388</v>
      </c>
      <c r="BD131" t="s">
        <v>74</v>
      </c>
      <c r="BE131" t="s">
        <v>2780</v>
      </c>
      <c r="BF131" t="str">
        <f>HYPERLINK("http://dx.doi.org/10.1037/a0027025","http://dx.doi.org/10.1037/a0027025")</f>
        <v>http://dx.doi.org/10.1037/a0027025</v>
      </c>
      <c r="BG131" t="s">
        <v>74</v>
      </c>
      <c r="BH131" t="s">
        <v>74</v>
      </c>
      <c r="BI131">
        <v>8</v>
      </c>
      <c r="BJ131" t="s">
        <v>1480</v>
      </c>
      <c r="BK131" t="s">
        <v>102</v>
      </c>
      <c r="BL131" t="s">
        <v>103</v>
      </c>
      <c r="BM131" t="s">
        <v>2781</v>
      </c>
      <c r="BN131">
        <v>22369342</v>
      </c>
      <c r="BO131" t="s">
        <v>74</v>
      </c>
      <c r="BP131" t="s">
        <v>74</v>
      </c>
      <c r="BQ131" t="s">
        <v>74</v>
      </c>
      <c r="BR131" t="s">
        <v>106</v>
      </c>
      <c r="BS131" t="s">
        <v>2782</v>
      </c>
      <c r="BT131" t="str">
        <f>HYPERLINK("https%3A%2F%2Fwww.webofscience.com%2Fwos%2Fwoscc%2Ffull-record%2FWOS:000300961400009","View Full Record in Web of Science")</f>
        <v>View Full Record in Web of Science</v>
      </c>
    </row>
    <row r="132" spans="1:72" x14ac:dyDescent="0.25">
      <c r="A132" t="s">
        <v>72</v>
      </c>
      <c r="B132" t="s">
        <v>1873</v>
      </c>
      <c r="C132" t="s">
        <v>74</v>
      </c>
      <c r="D132" t="s">
        <v>74</v>
      </c>
      <c r="E132" t="s">
        <v>74</v>
      </c>
      <c r="F132" t="s">
        <v>1874</v>
      </c>
      <c r="G132" t="s">
        <v>74</v>
      </c>
      <c r="H132" t="s">
        <v>74</v>
      </c>
      <c r="I132" t="s">
        <v>2783</v>
      </c>
      <c r="J132" t="s">
        <v>1876</v>
      </c>
      <c r="K132" t="s">
        <v>74</v>
      </c>
      <c r="L132" t="s">
        <v>74</v>
      </c>
      <c r="M132" t="s">
        <v>864</v>
      </c>
      <c r="N132" t="s">
        <v>112</v>
      </c>
      <c r="O132" t="s">
        <v>74</v>
      </c>
      <c r="P132" t="s">
        <v>74</v>
      </c>
      <c r="Q132" t="s">
        <v>74</v>
      </c>
      <c r="R132" t="s">
        <v>74</v>
      </c>
      <c r="S132" t="s">
        <v>74</v>
      </c>
      <c r="T132" t="s">
        <v>2784</v>
      </c>
      <c r="U132" t="s">
        <v>2785</v>
      </c>
      <c r="V132" t="s">
        <v>2786</v>
      </c>
      <c r="W132" t="s">
        <v>2787</v>
      </c>
      <c r="X132" t="s">
        <v>263</v>
      </c>
      <c r="Y132" t="s">
        <v>2788</v>
      </c>
      <c r="Z132" t="s">
        <v>2789</v>
      </c>
      <c r="AA132" t="s">
        <v>1884</v>
      </c>
      <c r="AB132" t="s">
        <v>1885</v>
      </c>
      <c r="AC132" t="s">
        <v>74</v>
      </c>
      <c r="AD132" t="s">
        <v>74</v>
      </c>
      <c r="AE132" t="s">
        <v>74</v>
      </c>
      <c r="AF132" t="s">
        <v>74</v>
      </c>
      <c r="AG132">
        <v>26</v>
      </c>
      <c r="AH132">
        <v>3</v>
      </c>
      <c r="AI132">
        <v>3</v>
      </c>
      <c r="AJ132">
        <v>0</v>
      </c>
      <c r="AK132">
        <v>19</v>
      </c>
      <c r="AL132" t="s">
        <v>1888</v>
      </c>
      <c r="AM132" t="s">
        <v>1401</v>
      </c>
      <c r="AN132" t="s">
        <v>1889</v>
      </c>
      <c r="AO132" t="s">
        <v>1890</v>
      </c>
      <c r="AP132" t="s">
        <v>1891</v>
      </c>
      <c r="AQ132" t="s">
        <v>74</v>
      </c>
      <c r="AR132" t="s">
        <v>1892</v>
      </c>
      <c r="AS132" t="s">
        <v>1893</v>
      </c>
      <c r="AT132" t="s">
        <v>74</v>
      </c>
      <c r="AU132">
        <v>2012</v>
      </c>
      <c r="AV132">
        <v>44</v>
      </c>
      <c r="AW132">
        <v>2</v>
      </c>
      <c r="AX132" t="s">
        <v>74</v>
      </c>
      <c r="AY132" t="s">
        <v>74</v>
      </c>
      <c r="AZ132" t="s">
        <v>74</v>
      </c>
      <c r="BA132" t="s">
        <v>74</v>
      </c>
      <c r="BB132">
        <v>212</v>
      </c>
      <c r="BC132">
        <v>232</v>
      </c>
      <c r="BD132" t="s">
        <v>74</v>
      </c>
      <c r="BE132" t="s">
        <v>74</v>
      </c>
      <c r="BF132" t="s">
        <v>74</v>
      </c>
      <c r="BG132" t="s">
        <v>74</v>
      </c>
      <c r="BH132" t="s">
        <v>74</v>
      </c>
      <c r="BI132">
        <v>21</v>
      </c>
      <c r="BJ132" t="s">
        <v>980</v>
      </c>
      <c r="BK132" t="s">
        <v>102</v>
      </c>
      <c r="BL132" t="s">
        <v>980</v>
      </c>
      <c r="BM132" t="s">
        <v>2790</v>
      </c>
      <c r="BN132" t="s">
        <v>74</v>
      </c>
      <c r="BO132" t="s">
        <v>74</v>
      </c>
      <c r="BP132" t="s">
        <v>74</v>
      </c>
      <c r="BQ132" t="s">
        <v>74</v>
      </c>
      <c r="BR132" t="s">
        <v>106</v>
      </c>
      <c r="BS132" t="s">
        <v>2791</v>
      </c>
      <c r="BT132" t="str">
        <f>HYPERLINK("https%3A%2F%2Fwww.webofscience.com%2Fwos%2Fwoscc%2Ffull-record%2FWOS:000303184100003","View Full Record in Web of Science")</f>
        <v>View Full Record in Web of Science</v>
      </c>
    </row>
    <row r="133" spans="1:72" x14ac:dyDescent="0.25">
      <c r="A133" t="s">
        <v>72</v>
      </c>
      <c r="B133" t="s">
        <v>2792</v>
      </c>
      <c r="C133" t="s">
        <v>74</v>
      </c>
      <c r="D133" t="s">
        <v>74</v>
      </c>
      <c r="E133" t="s">
        <v>74</v>
      </c>
      <c r="F133" t="s">
        <v>2793</v>
      </c>
      <c r="G133" t="s">
        <v>74</v>
      </c>
      <c r="H133" t="s">
        <v>74</v>
      </c>
      <c r="I133" t="s">
        <v>2794</v>
      </c>
      <c r="J133" t="s">
        <v>2795</v>
      </c>
      <c r="K133" t="s">
        <v>74</v>
      </c>
      <c r="L133" t="s">
        <v>74</v>
      </c>
      <c r="M133" t="s">
        <v>964</v>
      </c>
      <c r="N133" t="s">
        <v>112</v>
      </c>
      <c r="O133" t="s">
        <v>74</v>
      </c>
      <c r="P133" t="s">
        <v>74</v>
      </c>
      <c r="Q133" t="s">
        <v>74</v>
      </c>
      <c r="R133" t="s">
        <v>74</v>
      </c>
      <c r="S133" t="s">
        <v>74</v>
      </c>
      <c r="T133" t="s">
        <v>2796</v>
      </c>
      <c r="U133" t="s">
        <v>74</v>
      </c>
      <c r="V133" t="s">
        <v>2797</v>
      </c>
      <c r="W133" t="s">
        <v>2798</v>
      </c>
      <c r="X133" t="s">
        <v>2799</v>
      </c>
      <c r="Y133" t="s">
        <v>2800</v>
      </c>
      <c r="Z133" t="s">
        <v>2801</v>
      </c>
      <c r="AA133" t="s">
        <v>2802</v>
      </c>
      <c r="AB133" t="s">
        <v>2803</v>
      </c>
      <c r="AC133" t="s">
        <v>74</v>
      </c>
      <c r="AD133" t="s">
        <v>74</v>
      </c>
      <c r="AE133" t="s">
        <v>74</v>
      </c>
      <c r="AF133" t="s">
        <v>74</v>
      </c>
      <c r="AG133">
        <v>22</v>
      </c>
      <c r="AH133">
        <v>3</v>
      </c>
      <c r="AI133">
        <v>3</v>
      </c>
      <c r="AJ133">
        <v>0</v>
      </c>
      <c r="AK133">
        <v>6</v>
      </c>
      <c r="AL133" t="s">
        <v>2804</v>
      </c>
      <c r="AM133" t="s">
        <v>2805</v>
      </c>
      <c r="AN133" t="s">
        <v>2806</v>
      </c>
      <c r="AO133" t="s">
        <v>2807</v>
      </c>
      <c r="AP133" t="s">
        <v>2808</v>
      </c>
      <c r="AQ133" t="s">
        <v>74</v>
      </c>
      <c r="AR133" t="s">
        <v>2809</v>
      </c>
      <c r="AS133" t="s">
        <v>2810</v>
      </c>
      <c r="AT133" t="s">
        <v>74</v>
      </c>
      <c r="AU133">
        <v>2012</v>
      </c>
      <c r="AV133">
        <v>15</v>
      </c>
      <c r="AW133">
        <v>2</v>
      </c>
      <c r="AX133" t="s">
        <v>74</v>
      </c>
      <c r="AY133" t="s">
        <v>74</v>
      </c>
      <c r="AZ133" t="s">
        <v>74</v>
      </c>
      <c r="BA133" t="s">
        <v>74</v>
      </c>
      <c r="BB133">
        <v>54</v>
      </c>
      <c r="BC133">
        <v>67</v>
      </c>
      <c r="BD133" t="s">
        <v>74</v>
      </c>
      <c r="BE133" t="s">
        <v>74</v>
      </c>
      <c r="BF133" t="s">
        <v>74</v>
      </c>
      <c r="BG133" t="s">
        <v>74</v>
      </c>
      <c r="BH133" t="s">
        <v>74</v>
      </c>
      <c r="BI133">
        <v>14</v>
      </c>
      <c r="BJ133" t="s">
        <v>2811</v>
      </c>
      <c r="BK133" t="s">
        <v>102</v>
      </c>
      <c r="BL133" t="s">
        <v>156</v>
      </c>
      <c r="BM133" t="s">
        <v>2812</v>
      </c>
      <c r="BN133" t="s">
        <v>74</v>
      </c>
      <c r="BO133" t="s">
        <v>74</v>
      </c>
      <c r="BP133" t="s">
        <v>74</v>
      </c>
      <c r="BQ133" t="s">
        <v>74</v>
      </c>
      <c r="BR133" t="s">
        <v>106</v>
      </c>
      <c r="BS133" t="s">
        <v>2813</v>
      </c>
      <c r="BT133" t="str">
        <f>HYPERLINK("https%3A%2F%2Fwww.webofscience.com%2Fwos%2Fwoscc%2Ffull-record%2FWOS:000306893100005","View Full Record in Web of Science")</f>
        <v>View Full Record in Web of Science</v>
      </c>
    </row>
    <row r="134" spans="1:72" x14ac:dyDescent="0.25">
      <c r="A134" t="s">
        <v>72</v>
      </c>
      <c r="B134" t="s">
        <v>2814</v>
      </c>
      <c r="C134" t="s">
        <v>74</v>
      </c>
      <c r="D134" t="s">
        <v>74</v>
      </c>
      <c r="E134" t="s">
        <v>74</v>
      </c>
      <c r="F134" t="s">
        <v>2815</v>
      </c>
      <c r="G134" t="s">
        <v>74</v>
      </c>
      <c r="H134" t="s">
        <v>74</v>
      </c>
      <c r="I134" t="s">
        <v>2816</v>
      </c>
      <c r="J134" t="s">
        <v>2817</v>
      </c>
      <c r="K134" t="s">
        <v>74</v>
      </c>
      <c r="L134" t="s">
        <v>74</v>
      </c>
      <c r="M134" t="s">
        <v>78</v>
      </c>
      <c r="N134" t="s">
        <v>112</v>
      </c>
      <c r="O134" t="s">
        <v>74</v>
      </c>
      <c r="P134" t="s">
        <v>74</v>
      </c>
      <c r="Q134" t="s">
        <v>74</v>
      </c>
      <c r="R134" t="s">
        <v>74</v>
      </c>
      <c r="S134" t="s">
        <v>74</v>
      </c>
      <c r="T134" t="s">
        <v>74</v>
      </c>
      <c r="U134" t="s">
        <v>74</v>
      </c>
      <c r="V134" t="s">
        <v>2818</v>
      </c>
      <c r="W134" t="s">
        <v>74</v>
      </c>
      <c r="X134" t="s">
        <v>74</v>
      </c>
      <c r="Y134" t="s">
        <v>2819</v>
      </c>
      <c r="Z134" t="s">
        <v>74</v>
      </c>
      <c r="AA134" t="s">
        <v>74</v>
      </c>
      <c r="AB134" t="s">
        <v>74</v>
      </c>
      <c r="AC134" t="s">
        <v>74</v>
      </c>
      <c r="AD134" t="s">
        <v>74</v>
      </c>
      <c r="AE134" t="s">
        <v>74</v>
      </c>
      <c r="AF134" t="s">
        <v>74</v>
      </c>
      <c r="AG134">
        <v>61</v>
      </c>
      <c r="AH134">
        <v>8</v>
      </c>
      <c r="AI134">
        <v>8</v>
      </c>
      <c r="AJ134">
        <v>0</v>
      </c>
      <c r="AK134">
        <v>5</v>
      </c>
      <c r="AL134" t="s">
        <v>291</v>
      </c>
      <c r="AM134" t="s">
        <v>292</v>
      </c>
      <c r="AN134" t="s">
        <v>2820</v>
      </c>
      <c r="AO134" t="s">
        <v>2821</v>
      </c>
      <c r="AP134" t="s">
        <v>74</v>
      </c>
      <c r="AQ134" t="s">
        <v>74</v>
      </c>
      <c r="AR134" t="s">
        <v>2822</v>
      </c>
      <c r="AS134" t="s">
        <v>2823</v>
      </c>
      <c r="AT134" t="s">
        <v>74</v>
      </c>
      <c r="AU134">
        <v>2012</v>
      </c>
      <c r="AV134">
        <v>37</v>
      </c>
      <c r="AW134">
        <v>4</v>
      </c>
      <c r="AX134" t="s">
        <v>74</v>
      </c>
      <c r="AY134" t="s">
        <v>74</v>
      </c>
      <c r="AZ134" t="s">
        <v>74</v>
      </c>
      <c r="BA134" t="s">
        <v>74</v>
      </c>
      <c r="BB134">
        <v>477</v>
      </c>
      <c r="BC134" t="s">
        <v>557</v>
      </c>
      <c r="BD134" t="s">
        <v>74</v>
      </c>
      <c r="BE134" t="s">
        <v>2824</v>
      </c>
      <c r="BF134" t="str">
        <f>HYPERLINK("http://dx.doi.org/10.1080/03071022.2012.729336","http://dx.doi.org/10.1080/03071022.2012.729336")</f>
        <v>http://dx.doi.org/10.1080/03071022.2012.729336</v>
      </c>
      <c r="BG134" t="s">
        <v>74</v>
      </c>
      <c r="BH134" t="s">
        <v>74</v>
      </c>
      <c r="BI134">
        <v>25</v>
      </c>
      <c r="BJ134" t="s">
        <v>416</v>
      </c>
      <c r="BK134" t="s">
        <v>560</v>
      </c>
      <c r="BL134" t="s">
        <v>416</v>
      </c>
      <c r="BM134" t="s">
        <v>2825</v>
      </c>
      <c r="BN134" t="s">
        <v>74</v>
      </c>
      <c r="BO134" t="s">
        <v>74</v>
      </c>
      <c r="BP134" t="s">
        <v>74</v>
      </c>
      <c r="BQ134" t="s">
        <v>74</v>
      </c>
      <c r="BR134" t="s">
        <v>106</v>
      </c>
      <c r="BS134" t="s">
        <v>2826</v>
      </c>
      <c r="BT134" t="str">
        <f>HYPERLINK("https%3A%2F%2Fwww.webofscience.com%2Fwos%2Fwoscc%2Ffull-record%2FWOS:000311115500006","View Full Record in Web of Science")</f>
        <v>View Full Record in Web of Science</v>
      </c>
    </row>
    <row r="135" spans="1:72" x14ac:dyDescent="0.25">
      <c r="A135" t="s">
        <v>72</v>
      </c>
      <c r="B135" t="s">
        <v>2827</v>
      </c>
      <c r="C135" t="s">
        <v>74</v>
      </c>
      <c r="D135" t="s">
        <v>74</v>
      </c>
      <c r="E135" t="s">
        <v>74</v>
      </c>
      <c r="F135" t="s">
        <v>2828</v>
      </c>
      <c r="G135" t="s">
        <v>74</v>
      </c>
      <c r="H135" t="s">
        <v>74</v>
      </c>
      <c r="I135" t="s">
        <v>2829</v>
      </c>
      <c r="J135" t="s">
        <v>544</v>
      </c>
      <c r="K135" t="s">
        <v>74</v>
      </c>
      <c r="L135" t="s">
        <v>74</v>
      </c>
      <c r="M135" t="s">
        <v>964</v>
      </c>
      <c r="N135" t="s">
        <v>112</v>
      </c>
      <c r="O135" t="s">
        <v>74</v>
      </c>
      <c r="P135" t="s">
        <v>74</v>
      </c>
      <c r="Q135" t="s">
        <v>74</v>
      </c>
      <c r="R135" t="s">
        <v>74</v>
      </c>
      <c r="S135" t="s">
        <v>74</v>
      </c>
      <c r="T135" t="s">
        <v>74</v>
      </c>
      <c r="U135" t="s">
        <v>74</v>
      </c>
      <c r="V135" t="s">
        <v>2830</v>
      </c>
      <c r="W135" t="s">
        <v>2831</v>
      </c>
      <c r="X135" t="s">
        <v>2832</v>
      </c>
      <c r="Y135" t="s">
        <v>2833</v>
      </c>
      <c r="Z135" t="s">
        <v>74</v>
      </c>
      <c r="AA135" t="s">
        <v>74</v>
      </c>
      <c r="AB135" t="s">
        <v>74</v>
      </c>
      <c r="AC135" t="s">
        <v>74</v>
      </c>
      <c r="AD135" t="s">
        <v>74</v>
      </c>
      <c r="AE135" t="s">
        <v>74</v>
      </c>
      <c r="AF135" t="s">
        <v>74</v>
      </c>
      <c r="AG135">
        <v>10</v>
      </c>
      <c r="AH135">
        <v>0</v>
      </c>
      <c r="AI135">
        <v>0</v>
      </c>
      <c r="AJ135">
        <v>0</v>
      </c>
      <c r="AK135">
        <v>0</v>
      </c>
      <c r="AL135" t="s">
        <v>551</v>
      </c>
      <c r="AM135" t="s">
        <v>552</v>
      </c>
      <c r="AN135" t="s">
        <v>553</v>
      </c>
      <c r="AO135" t="s">
        <v>554</v>
      </c>
      <c r="AP135" t="s">
        <v>74</v>
      </c>
      <c r="AQ135" t="s">
        <v>74</v>
      </c>
      <c r="AR135" t="s">
        <v>544</v>
      </c>
      <c r="AS135" t="s">
        <v>556</v>
      </c>
      <c r="AT135" t="s">
        <v>74</v>
      </c>
      <c r="AU135">
        <v>2011</v>
      </c>
      <c r="AV135">
        <v>59</v>
      </c>
      <c r="AW135">
        <v>1</v>
      </c>
      <c r="AX135" t="s">
        <v>74</v>
      </c>
      <c r="AY135" t="s">
        <v>74</v>
      </c>
      <c r="AZ135" t="s">
        <v>74</v>
      </c>
      <c r="BA135" t="s">
        <v>74</v>
      </c>
      <c r="BB135">
        <v>20</v>
      </c>
      <c r="BC135" t="s">
        <v>557</v>
      </c>
      <c r="BD135" t="s">
        <v>74</v>
      </c>
      <c r="BE135" t="s">
        <v>74</v>
      </c>
      <c r="BF135" t="s">
        <v>74</v>
      </c>
      <c r="BG135" t="s">
        <v>74</v>
      </c>
      <c r="BH135" t="s">
        <v>74</v>
      </c>
      <c r="BI135">
        <v>21</v>
      </c>
      <c r="BJ135" t="s">
        <v>559</v>
      </c>
      <c r="BK135" t="s">
        <v>560</v>
      </c>
      <c r="BL135" t="s">
        <v>559</v>
      </c>
      <c r="BM135" t="s">
        <v>2834</v>
      </c>
      <c r="BN135" t="s">
        <v>74</v>
      </c>
      <c r="BO135" t="s">
        <v>74</v>
      </c>
      <c r="BP135" t="s">
        <v>74</v>
      </c>
      <c r="BQ135" t="s">
        <v>74</v>
      </c>
      <c r="BR135" t="s">
        <v>106</v>
      </c>
      <c r="BS135" t="s">
        <v>2835</v>
      </c>
      <c r="BT135" t="str">
        <f>HYPERLINK("https%3A%2F%2Fwww.webofscience.com%2Fwos%2Fwoscc%2Ffull-record%2FWOS:000289329600002","View Full Record in Web of Science")</f>
        <v>View Full Record in Web of Science</v>
      </c>
    </row>
    <row r="136" spans="1:72" x14ac:dyDescent="0.25">
      <c r="A136" t="s">
        <v>72</v>
      </c>
      <c r="B136" t="s">
        <v>2836</v>
      </c>
      <c r="C136" t="s">
        <v>74</v>
      </c>
      <c r="D136" t="s">
        <v>74</v>
      </c>
      <c r="E136" t="s">
        <v>74</v>
      </c>
      <c r="F136" t="s">
        <v>2837</v>
      </c>
      <c r="G136" t="s">
        <v>74</v>
      </c>
      <c r="H136" t="s">
        <v>74</v>
      </c>
      <c r="I136" t="s">
        <v>2838</v>
      </c>
      <c r="J136" t="s">
        <v>963</v>
      </c>
      <c r="K136" t="s">
        <v>74</v>
      </c>
      <c r="L136" t="s">
        <v>74</v>
      </c>
      <c r="M136" t="s">
        <v>964</v>
      </c>
      <c r="N136" t="s">
        <v>112</v>
      </c>
      <c r="O136" t="s">
        <v>74</v>
      </c>
      <c r="P136" t="s">
        <v>74</v>
      </c>
      <c r="Q136" t="s">
        <v>74</v>
      </c>
      <c r="R136" t="s">
        <v>74</v>
      </c>
      <c r="S136" t="s">
        <v>74</v>
      </c>
      <c r="T136" t="s">
        <v>2839</v>
      </c>
      <c r="U136" t="s">
        <v>2840</v>
      </c>
      <c r="V136" t="s">
        <v>2841</v>
      </c>
      <c r="W136" t="s">
        <v>2842</v>
      </c>
      <c r="X136" t="s">
        <v>674</v>
      </c>
      <c r="Y136" t="s">
        <v>2843</v>
      </c>
      <c r="Z136" t="s">
        <v>2844</v>
      </c>
      <c r="AA136" t="s">
        <v>2845</v>
      </c>
      <c r="AB136" t="s">
        <v>2846</v>
      </c>
      <c r="AC136" t="s">
        <v>74</v>
      </c>
      <c r="AD136" t="s">
        <v>74</v>
      </c>
      <c r="AE136" t="s">
        <v>74</v>
      </c>
      <c r="AF136" t="s">
        <v>74</v>
      </c>
      <c r="AG136">
        <v>91</v>
      </c>
      <c r="AH136">
        <v>37</v>
      </c>
      <c r="AI136">
        <v>37</v>
      </c>
      <c r="AJ136">
        <v>0</v>
      </c>
      <c r="AK136">
        <v>16</v>
      </c>
      <c r="AL136" t="s">
        <v>972</v>
      </c>
      <c r="AM136" t="s">
        <v>973</v>
      </c>
      <c r="AN136" t="s">
        <v>974</v>
      </c>
      <c r="AO136" t="s">
        <v>975</v>
      </c>
      <c r="AP136" t="s">
        <v>976</v>
      </c>
      <c r="AQ136" t="s">
        <v>74</v>
      </c>
      <c r="AR136" t="s">
        <v>977</v>
      </c>
      <c r="AS136" t="s">
        <v>978</v>
      </c>
      <c r="AT136" t="s">
        <v>74</v>
      </c>
      <c r="AU136">
        <v>2011</v>
      </c>
      <c r="AV136">
        <v>47</v>
      </c>
      <c r="AW136">
        <v>4</v>
      </c>
      <c r="AX136" t="s">
        <v>74</v>
      </c>
      <c r="AY136" t="s">
        <v>74</v>
      </c>
      <c r="AZ136" t="s">
        <v>74</v>
      </c>
      <c r="BA136" t="s">
        <v>74</v>
      </c>
      <c r="BB136">
        <v>777</v>
      </c>
      <c r="BC136">
        <v>803</v>
      </c>
      <c r="BD136" t="s">
        <v>74</v>
      </c>
      <c r="BE136" t="s">
        <v>74</v>
      </c>
      <c r="BF136" t="s">
        <v>74</v>
      </c>
      <c r="BG136" t="s">
        <v>74</v>
      </c>
      <c r="BH136" t="s">
        <v>74</v>
      </c>
      <c r="BI136">
        <v>27</v>
      </c>
      <c r="BJ136" t="s">
        <v>980</v>
      </c>
      <c r="BK136" t="s">
        <v>102</v>
      </c>
      <c r="BL136" t="s">
        <v>980</v>
      </c>
      <c r="BM136" t="s">
        <v>2847</v>
      </c>
      <c r="BN136" t="s">
        <v>74</v>
      </c>
      <c r="BO136" t="s">
        <v>74</v>
      </c>
      <c r="BP136" t="s">
        <v>74</v>
      </c>
      <c r="BQ136" t="s">
        <v>74</v>
      </c>
      <c r="BR136" t="s">
        <v>106</v>
      </c>
      <c r="BS136" t="s">
        <v>2848</v>
      </c>
      <c r="BT136" t="str">
        <f>HYPERLINK("https%3A%2F%2Fwww.webofscience.com%2Fwos%2Fwoscc%2Ffull-record%2FWOS:000294886500007","View Full Record in Web of Science")</f>
        <v>View Full Record in Web of Science</v>
      </c>
    </row>
    <row r="137" spans="1:72" x14ac:dyDescent="0.25">
      <c r="A137" t="s">
        <v>72</v>
      </c>
      <c r="B137" t="s">
        <v>2849</v>
      </c>
      <c r="C137" t="s">
        <v>74</v>
      </c>
      <c r="D137" t="s">
        <v>74</v>
      </c>
      <c r="E137" t="s">
        <v>74</v>
      </c>
      <c r="F137" t="s">
        <v>2850</v>
      </c>
      <c r="G137" t="s">
        <v>74</v>
      </c>
      <c r="H137" t="s">
        <v>74</v>
      </c>
      <c r="I137" t="s">
        <v>2851</v>
      </c>
      <c r="J137" t="s">
        <v>1368</v>
      </c>
      <c r="K137" t="s">
        <v>74</v>
      </c>
      <c r="L137" t="s">
        <v>74</v>
      </c>
      <c r="M137" t="s">
        <v>964</v>
      </c>
      <c r="N137" t="s">
        <v>112</v>
      </c>
      <c r="O137" t="s">
        <v>74</v>
      </c>
      <c r="P137" t="s">
        <v>74</v>
      </c>
      <c r="Q137" t="s">
        <v>74</v>
      </c>
      <c r="R137" t="s">
        <v>74</v>
      </c>
      <c r="S137" t="s">
        <v>74</v>
      </c>
      <c r="T137" t="s">
        <v>74</v>
      </c>
      <c r="U137" t="s">
        <v>74</v>
      </c>
      <c r="V137" t="s">
        <v>2852</v>
      </c>
      <c r="W137" t="s">
        <v>74</v>
      </c>
      <c r="X137" t="s">
        <v>74</v>
      </c>
      <c r="Y137" t="s">
        <v>74</v>
      </c>
      <c r="Z137" t="s">
        <v>2853</v>
      </c>
      <c r="AA137" t="s">
        <v>74</v>
      </c>
      <c r="AB137" t="s">
        <v>74</v>
      </c>
      <c r="AC137" t="s">
        <v>74</v>
      </c>
      <c r="AD137" t="s">
        <v>74</v>
      </c>
      <c r="AE137" t="s">
        <v>74</v>
      </c>
      <c r="AF137" t="s">
        <v>74</v>
      </c>
      <c r="AG137">
        <v>5</v>
      </c>
      <c r="AH137">
        <v>1</v>
      </c>
      <c r="AI137">
        <v>1</v>
      </c>
      <c r="AJ137">
        <v>0</v>
      </c>
      <c r="AK137">
        <v>0</v>
      </c>
      <c r="AL137" t="s">
        <v>1374</v>
      </c>
      <c r="AM137" t="s">
        <v>973</v>
      </c>
      <c r="AN137" t="s">
        <v>1375</v>
      </c>
      <c r="AO137" t="s">
        <v>1376</v>
      </c>
      <c r="AP137" t="s">
        <v>74</v>
      </c>
      <c r="AQ137" t="s">
        <v>74</v>
      </c>
      <c r="AR137" t="s">
        <v>1378</v>
      </c>
      <c r="AS137" t="s">
        <v>1379</v>
      </c>
      <c r="AT137" t="s">
        <v>713</v>
      </c>
      <c r="AU137">
        <v>2010</v>
      </c>
      <c r="AV137">
        <v>58</v>
      </c>
      <c r="AW137">
        <v>6</v>
      </c>
      <c r="AX137" t="s">
        <v>74</v>
      </c>
      <c r="AY137" t="s">
        <v>74</v>
      </c>
      <c r="AZ137" t="s">
        <v>74</v>
      </c>
      <c r="BA137" t="s">
        <v>74</v>
      </c>
      <c r="BB137">
        <v>790</v>
      </c>
      <c r="BC137">
        <v>795</v>
      </c>
      <c r="BD137" t="s">
        <v>74</v>
      </c>
      <c r="BE137" t="s">
        <v>74</v>
      </c>
      <c r="BF137" t="s">
        <v>74</v>
      </c>
      <c r="BG137" t="s">
        <v>74</v>
      </c>
      <c r="BH137" t="s">
        <v>74</v>
      </c>
      <c r="BI137">
        <v>6</v>
      </c>
      <c r="BJ137" t="s">
        <v>1380</v>
      </c>
      <c r="BK137" t="s">
        <v>560</v>
      </c>
      <c r="BL137" t="s">
        <v>1381</v>
      </c>
      <c r="BM137" t="s">
        <v>2854</v>
      </c>
      <c r="BN137" t="s">
        <v>74</v>
      </c>
      <c r="BO137" t="s">
        <v>74</v>
      </c>
      <c r="BP137" t="s">
        <v>74</v>
      </c>
      <c r="BQ137" t="s">
        <v>74</v>
      </c>
      <c r="BR137" t="s">
        <v>106</v>
      </c>
      <c r="BS137" t="s">
        <v>2855</v>
      </c>
      <c r="BT137" t="str">
        <f>HYPERLINK("https%3A%2F%2Fwww.webofscience.com%2Fwos%2Fwoscc%2Ffull-record%2FWOS:000287345000006","View Full Record in Web of Science")</f>
        <v>View Full Record in Web of Science</v>
      </c>
    </row>
    <row r="138" spans="1:72" x14ac:dyDescent="0.25">
      <c r="A138" t="s">
        <v>72</v>
      </c>
      <c r="B138" t="s">
        <v>2856</v>
      </c>
      <c r="C138" t="s">
        <v>74</v>
      </c>
      <c r="D138" t="s">
        <v>74</v>
      </c>
      <c r="E138" t="s">
        <v>74</v>
      </c>
      <c r="F138" t="s">
        <v>2857</v>
      </c>
      <c r="G138" t="s">
        <v>74</v>
      </c>
      <c r="H138" t="s">
        <v>74</v>
      </c>
      <c r="I138" t="s">
        <v>2858</v>
      </c>
      <c r="J138" t="s">
        <v>2859</v>
      </c>
      <c r="K138" t="s">
        <v>74</v>
      </c>
      <c r="L138" t="s">
        <v>74</v>
      </c>
      <c r="M138" t="s">
        <v>78</v>
      </c>
      <c r="N138" t="s">
        <v>112</v>
      </c>
      <c r="O138" t="s">
        <v>74</v>
      </c>
      <c r="P138" t="s">
        <v>74</v>
      </c>
      <c r="Q138" t="s">
        <v>74</v>
      </c>
      <c r="R138" t="s">
        <v>74</v>
      </c>
      <c r="S138" t="s">
        <v>74</v>
      </c>
      <c r="T138" t="s">
        <v>2860</v>
      </c>
      <c r="U138" t="s">
        <v>2861</v>
      </c>
      <c r="V138" t="s">
        <v>2862</v>
      </c>
      <c r="W138" t="s">
        <v>2863</v>
      </c>
      <c r="X138" t="s">
        <v>2864</v>
      </c>
      <c r="Y138" t="s">
        <v>2865</v>
      </c>
      <c r="Z138" t="s">
        <v>2866</v>
      </c>
      <c r="AA138" t="s">
        <v>74</v>
      </c>
      <c r="AB138" t="s">
        <v>74</v>
      </c>
      <c r="AC138" t="s">
        <v>74</v>
      </c>
      <c r="AD138" t="s">
        <v>74</v>
      </c>
      <c r="AE138" t="s">
        <v>74</v>
      </c>
      <c r="AF138" t="s">
        <v>74</v>
      </c>
      <c r="AG138">
        <v>34</v>
      </c>
      <c r="AH138">
        <v>14</v>
      </c>
      <c r="AI138">
        <v>14</v>
      </c>
      <c r="AJ138">
        <v>1</v>
      </c>
      <c r="AK138">
        <v>40</v>
      </c>
      <c r="AL138" t="s">
        <v>2867</v>
      </c>
      <c r="AM138" t="s">
        <v>2868</v>
      </c>
      <c r="AN138" t="s">
        <v>2869</v>
      </c>
      <c r="AO138" t="s">
        <v>2870</v>
      </c>
      <c r="AP138" t="s">
        <v>74</v>
      </c>
      <c r="AQ138" t="s">
        <v>74</v>
      </c>
      <c r="AR138" t="s">
        <v>2871</v>
      </c>
      <c r="AS138" t="s">
        <v>2872</v>
      </c>
      <c r="AT138" t="s">
        <v>2873</v>
      </c>
      <c r="AU138">
        <v>2010</v>
      </c>
      <c r="AV138">
        <v>4</v>
      </c>
      <c r="AW138">
        <v>16</v>
      </c>
      <c r="AX138" t="s">
        <v>74</v>
      </c>
      <c r="AY138" t="s">
        <v>74</v>
      </c>
      <c r="AZ138" t="s">
        <v>74</v>
      </c>
      <c r="BA138" t="s">
        <v>74</v>
      </c>
      <c r="BB138">
        <v>3530</v>
      </c>
      <c r="BC138">
        <v>3540</v>
      </c>
      <c r="BD138" t="s">
        <v>74</v>
      </c>
      <c r="BE138" t="s">
        <v>74</v>
      </c>
      <c r="BF138" t="s">
        <v>74</v>
      </c>
      <c r="BG138" t="s">
        <v>74</v>
      </c>
      <c r="BH138" t="s">
        <v>74</v>
      </c>
      <c r="BI138">
        <v>11</v>
      </c>
      <c r="BJ138" t="s">
        <v>2874</v>
      </c>
      <c r="BK138" t="s">
        <v>102</v>
      </c>
      <c r="BL138" t="s">
        <v>156</v>
      </c>
      <c r="BM138" t="s">
        <v>2875</v>
      </c>
      <c r="BN138" t="s">
        <v>74</v>
      </c>
      <c r="BO138" t="s">
        <v>74</v>
      </c>
      <c r="BP138" t="s">
        <v>74</v>
      </c>
      <c r="BQ138" t="s">
        <v>74</v>
      </c>
      <c r="BR138" t="s">
        <v>106</v>
      </c>
      <c r="BS138" t="s">
        <v>2876</v>
      </c>
      <c r="BT138" t="str">
        <f>HYPERLINK("https%3A%2F%2Fwww.webofscience.com%2Fwos%2Fwoscc%2Ffull-record%2FWOS:000285687200014","View Full Record in Web of Science")</f>
        <v>View Full Record in Web of Science</v>
      </c>
    </row>
    <row r="139" spans="1:72" x14ac:dyDescent="0.25">
      <c r="A139" t="s">
        <v>72</v>
      </c>
      <c r="B139" t="s">
        <v>2877</v>
      </c>
      <c r="C139" t="s">
        <v>74</v>
      </c>
      <c r="D139" t="s">
        <v>74</v>
      </c>
      <c r="E139" t="s">
        <v>74</v>
      </c>
      <c r="F139" t="s">
        <v>2878</v>
      </c>
      <c r="G139" t="s">
        <v>74</v>
      </c>
      <c r="H139" t="s">
        <v>74</v>
      </c>
      <c r="I139" t="s">
        <v>2879</v>
      </c>
      <c r="J139" t="s">
        <v>2880</v>
      </c>
      <c r="K139" t="s">
        <v>74</v>
      </c>
      <c r="L139" t="s">
        <v>74</v>
      </c>
      <c r="M139" t="s">
        <v>2745</v>
      </c>
      <c r="N139" t="s">
        <v>112</v>
      </c>
      <c r="O139" t="s">
        <v>74</v>
      </c>
      <c r="P139" t="s">
        <v>74</v>
      </c>
      <c r="Q139" t="s">
        <v>74</v>
      </c>
      <c r="R139" t="s">
        <v>74</v>
      </c>
      <c r="S139" t="s">
        <v>74</v>
      </c>
      <c r="T139" t="s">
        <v>2881</v>
      </c>
      <c r="U139" t="s">
        <v>74</v>
      </c>
      <c r="V139" t="s">
        <v>2882</v>
      </c>
      <c r="W139" t="s">
        <v>2883</v>
      </c>
      <c r="X139" t="s">
        <v>2884</v>
      </c>
      <c r="Y139" t="s">
        <v>2885</v>
      </c>
      <c r="Z139" t="s">
        <v>74</v>
      </c>
      <c r="AA139" t="s">
        <v>74</v>
      </c>
      <c r="AB139" t="s">
        <v>74</v>
      </c>
      <c r="AC139" t="s">
        <v>74</v>
      </c>
      <c r="AD139" t="s">
        <v>74</v>
      </c>
      <c r="AE139" t="s">
        <v>74</v>
      </c>
      <c r="AF139" t="s">
        <v>74</v>
      </c>
      <c r="AG139">
        <v>15</v>
      </c>
      <c r="AH139">
        <v>0</v>
      </c>
      <c r="AI139">
        <v>0</v>
      </c>
      <c r="AJ139">
        <v>0</v>
      </c>
      <c r="AK139">
        <v>4</v>
      </c>
      <c r="AL139" t="s">
        <v>2886</v>
      </c>
      <c r="AM139" t="s">
        <v>1545</v>
      </c>
      <c r="AN139" t="s">
        <v>2887</v>
      </c>
      <c r="AO139" t="s">
        <v>2888</v>
      </c>
      <c r="AP139" t="s">
        <v>74</v>
      </c>
      <c r="AQ139" t="s">
        <v>74</v>
      </c>
      <c r="AR139" t="s">
        <v>2889</v>
      </c>
      <c r="AS139" t="s">
        <v>2890</v>
      </c>
      <c r="AT139" t="s">
        <v>739</v>
      </c>
      <c r="AU139">
        <v>2010</v>
      </c>
      <c r="AV139" t="s">
        <v>74</v>
      </c>
      <c r="AW139">
        <v>3</v>
      </c>
      <c r="AX139" t="s">
        <v>74</v>
      </c>
      <c r="AY139" t="s">
        <v>74</v>
      </c>
      <c r="AZ139" t="s">
        <v>74</v>
      </c>
      <c r="BA139" t="s">
        <v>74</v>
      </c>
      <c r="BB139">
        <v>326</v>
      </c>
      <c r="BC139">
        <v>344</v>
      </c>
      <c r="BD139" t="s">
        <v>74</v>
      </c>
      <c r="BE139" t="s">
        <v>74</v>
      </c>
      <c r="BF139" t="s">
        <v>74</v>
      </c>
      <c r="BG139" t="s">
        <v>74</v>
      </c>
      <c r="BH139" t="s">
        <v>74</v>
      </c>
      <c r="BI139">
        <v>19</v>
      </c>
      <c r="BJ139" t="s">
        <v>416</v>
      </c>
      <c r="BK139" t="s">
        <v>560</v>
      </c>
      <c r="BL139" t="s">
        <v>416</v>
      </c>
      <c r="BM139" t="s">
        <v>2891</v>
      </c>
      <c r="BN139" t="s">
        <v>74</v>
      </c>
      <c r="BO139" t="s">
        <v>74</v>
      </c>
      <c r="BP139" t="s">
        <v>74</v>
      </c>
      <c r="BQ139" t="s">
        <v>74</v>
      </c>
      <c r="BR139" t="s">
        <v>106</v>
      </c>
      <c r="BS139" t="s">
        <v>2892</v>
      </c>
      <c r="BT139" t="str">
        <f>HYPERLINK("https%3A%2F%2Fwww.webofscience.com%2Fwos%2Fwoscc%2Ffull-record%2FWOS:000289911700003","View Full Record in Web of Science")</f>
        <v>View Full Record in Web of Science</v>
      </c>
    </row>
    <row r="140" spans="1:72" x14ac:dyDescent="0.25">
      <c r="A140" t="s">
        <v>72</v>
      </c>
      <c r="B140" t="s">
        <v>2893</v>
      </c>
      <c r="C140" t="s">
        <v>74</v>
      </c>
      <c r="D140" t="s">
        <v>74</v>
      </c>
      <c r="E140" t="s">
        <v>74</v>
      </c>
      <c r="F140" t="s">
        <v>2894</v>
      </c>
      <c r="G140" t="s">
        <v>74</v>
      </c>
      <c r="H140" t="s">
        <v>74</v>
      </c>
      <c r="I140" t="s">
        <v>2895</v>
      </c>
      <c r="J140" t="s">
        <v>2896</v>
      </c>
      <c r="K140" t="s">
        <v>74</v>
      </c>
      <c r="L140" t="s">
        <v>74</v>
      </c>
      <c r="M140" t="s">
        <v>78</v>
      </c>
      <c r="N140" t="s">
        <v>112</v>
      </c>
      <c r="O140" t="s">
        <v>74</v>
      </c>
      <c r="P140" t="s">
        <v>74</v>
      </c>
      <c r="Q140" t="s">
        <v>74</v>
      </c>
      <c r="R140" t="s">
        <v>74</v>
      </c>
      <c r="S140" t="s">
        <v>74</v>
      </c>
      <c r="T140" t="s">
        <v>2897</v>
      </c>
      <c r="U140" t="s">
        <v>2898</v>
      </c>
      <c r="V140" t="s">
        <v>2899</v>
      </c>
      <c r="W140" t="s">
        <v>2900</v>
      </c>
      <c r="X140" t="s">
        <v>2901</v>
      </c>
      <c r="Y140" t="s">
        <v>2902</v>
      </c>
      <c r="Z140" t="s">
        <v>2903</v>
      </c>
      <c r="AA140" t="s">
        <v>2904</v>
      </c>
      <c r="AB140" t="s">
        <v>2905</v>
      </c>
      <c r="AC140" t="s">
        <v>74</v>
      </c>
      <c r="AD140" t="s">
        <v>74</v>
      </c>
      <c r="AE140" t="s">
        <v>74</v>
      </c>
      <c r="AF140" t="s">
        <v>74</v>
      </c>
      <c r="AG140">
        <v>59</v>
      </c>
      <c r="AH140">
        <v>20</v>
      </c>
      <c r="AI140">
        <v>20</v>
      </c>
      <c r="AJ140">
        <v>3</v>
      </c>
      <c r="AK140">
        <v>64</v>
      </c>
      <c r="AL140" t="s">
        <v>825</v>
      </c>
      <c r="AM140" t="s">
        <v>826</v>
      </c>
      <c r="AN140" t="s">
        <v>827</v>
      </c>
      <c r="AO140" t="s">
        <v>2906</v>
      </c>
      <c r="AP140" t="s">
        <v>2907</v>
      </c>
      <c r="AQ140" t="s">
        <v>74</v>
      </c>
      <c r="AR140" t="s">
        <v>2908</v>
      </c>
      <c r="AS140" t="s">
        <v>2909</v>
      </c>
      <c r="AT140" t="s">
        <v>74</v>
      </c>
      <c r="AU140">
        <v>2010</v>
      </c>
      <c r="AV140">
        <v>27</v>
      </c>
      <c r="AW140">
        <v>5</v>
      </c>
      <c r="AX140" t="s">
        <v>74</v>
      </c>
      <c r="AY140" t="s">
        <v>74</v>
      </c>
      <c r="AZ140" t="s">
        <v>74</v>
      </c>
      <c r="BA140" t="s">
        <v>74</v>
      </c>
      <c r="BB140">
        <v>562</v>
      </c>
      <c r="BC140">
        <v>578</v>
      </c>
      <c r="BD140" t="s">
        <v>74</v>
      </c>
      <c r="BE140" t="s">
        <v>2910</v>
      </c>
      <c r="BF140" t="str">
        <f>HYPERLINK("http://dx.doi.org/10.1108/02651331011076590","http://dx.doi.org/10.1108/02651331011076590")</f>
        <v>http://dx.doi.org/10.1108/02651331011076590</v>
      </c>
      <c r="BG140" t="s">
        <v>74</v>
      </c>
      <c r="BH140" t="s">
        <v>74</v>
      </c>
      <c r="BI140">
        <v>17</v>
      </c>
      <c r="BJ140" t="s">
        <v>834</v>
      </c>
      <c r="BK140" t="s">
        <v>102</v>
      </c>
      <c r="BL140" t="s">
        <v>156</v>
      </c>
      <c r="BM140" t="s">
        <v>2911</v>
      </c>
      <c r="BN140" t="s">
        <v>74</v>
      </c>
      <c r="BO140" t="s">
        <v>74</v>
      </c>
      <c r="BP140" t="s">
        <v>74</v>
      </c>
      <c r="BQ140" t="s">
        <v>74</v>
      </c>
      <c r="BR140" t="s">
        <v>106</v>
      </c>
      <c r="BS140" t="s">
        <v>2912</v>
      </c>
      <c r="BT140" t="str">
        <f>HYPERLINK("https%3A%2F%2Fwww.webofscience.com%2Fwos%2Fwoscc%2Ffull-record%2FWOS:000283611100005","View Full Record in Web of Science")</f>
        <v>View Full Record in Web of Science</v>
      </c>
    </row>
    <row r="141" spans="1:72" x14ac:dyDescent="0.25">
      <c r="A141" t="s">
        <v>72</v>
      </c>
      <c r="B141" t="s">
        <v>2913</v>
      </c>
      <c r="C141" t="s">
        <v>74</v>
      </c>
      <c r="D141" t="s">
        <v>74</v>
      </c>
      <c r="E141" t="s">
        <v>74</v>
      </c>
      <c r="F141" t="s">
        <v>2914</v>
      </c>
      <c r="G141" t="s">
        <v>74</v>
      </c>
      <c r="H141" t="s">
        <v>74</v>
      </c>
      <c r="I141" t="s">
        <v>2915</v>
      </c>
      <c r="J141" t="s">
        <v>1876</v>
      </c>
      <c r="K141" t="s">
        <v>74</v>
      </c>
      <c r="L141" t="s">
        <v>74</v>
      </c>
      <c r="M141" t="s">
        <v>864</v>
      </c>
      <c r="N141" t="s">
        <v>112</v>
      </c>
      <c r="O141" t="s">
        <v>74</v>
      </c>
      <c r="P141" t="s">
        <v>74</v>
      </c>
      <c r="Q141" t="s">
        <v>74</v>
      </c>
      <c r="R141" t="s">
        <v>74</v>
      </c>
      <c r="S141" t="s">
        <v>74</v>
      </c>
      <c r="T141" t="s">
        <v>2916</v>
      </c>
      <c r="U141" t="s">
        <v>74</v>
      </c>
      <c r="V141" t="s">
        <v>2917</v>
      </c>
      <c r="W141" t="s">
        <v>2918</v>
      </c>
      <c r="X141" t="s">
        <v>263</v>
      </c>
      <c r="Y141" t="s">
        <v>2919</v>
      </c>
      <c r="Z141" t="s">
        <v>2920</v>
      </c>
      <c r="AA141" t="s">
        <v>2921</v>
      </c>
      <c r="AB141" t="s">
        <v>2922</v>
      </c>
      <c r="AC141" t="s">
        <v>74</v>
      </c>
      <c r="AD141" t="s">
        <v>74</v>
      </c>
      <c r="AE141" t="s">
        <v>74</v>
      </c>
      <c r="AF141" t="s">
        <v>74</v>
      </c>
      <c r="AG141">
        <v>18</v>
      </c>
      <c r="AH141">
        <v>2</v>
      </c>
      <c r="AI141">
        <v>2</v>
      </c>
      <c r="AJ141">
        <v>0</v>
      </c>
      <c r="AK141">
        <v>10</v>
      </c>
      <c r="AL141" t="s">
        <v>1888</v>
      </c>
      <c r="AM141" t="s">
        <v>1401</v>
      </c>
      <c r="AN141" t="s">
        <v>1889</v>
      </c>
      <c r="AO141" t="s">
        <v>1890</v>
      </c>
      <c r="AP141" t="s">
        <v>1891</v>
      </c>
      <c r="AQ141" t="s">
        <v>74</v>
      </c>
      <c r="AR141" t="s">
        <v>1892</v>
      </c>
      <c r="AS141" t="s">
        <v>1893</v>
      </c>
      <c r="AT141" t="s">
        <v>74</v>
      </c>
      <c r="AU141">
        <v>2010</v>
      </c>
      <c r="AV141">
        <v>42</v>
      </c>
      <c r="AW141">
        <v>4</v>
      </c>
      <c r="AX141" t="s">
        <v>74</v>
      </c>
      <c r="AY141" t="s">
        <v>74</v>
      </c>
      <c r="AZ141" t="s">
        <v>74</v>
      </c>
      <c r="BA141" t="s">
        <v>74</v>
      </c>
      <c r="BB141">
        <v>316</v>
      </c>
      <c r="BC141">
        <v>338</v>
      </c>
      <c r="BD141" t="s">
        <v>74</v>
      </c>
      <c r="BE141" t="s">
        <v>74</v>
      </c>
      <c r="BF141" t="s">
        <v>74</v>
      </c>
      <c r="BG141" t="s">
        <v>74</v>
      </c>
      <c r="BH141" t="s">
        <v>74</v>
      </c>
      <c r="BI141">
        <v>23</v>
      </c>
      <c r="BJ141" t="s">
        <v>980</v>
      </c>
      <c r="BK141" t="s">
        <v>102</v>
      </c>
      <c r="BL141" t="s">
        <v>980</v>
      </c>
      <c r="BM141" t="s">
        <v>2923</v>
      </c>
      <c r="BN141" t="s">
        <v>74</v>
      </c>
      <c r="BO141" t="s">
        <v>74</v>
      </c>
      <c r="BP141" t="s">
        <v>74</v>
      </c>
      <c r="BQ141" t="s">
        <v>74</v>
      </c>
      <c r="BR141" t="s">
        <v>106</v>
      </c>
      <c r="BS141" t="s">
        <v>2924</v>
      </c>
      <c r="BT141" t="str">
        <f>HYPERLINK("https%3A%2F%2Fwww.webofscience.com%2Fwos%2Fwoscc%2Ffull-record%2FWOS:000281015000002","View Full Record in Web of Science")</f>
        <v>View Full Record in Web of Science</v>
      </c>
    </row>
    <row r="142" spans="1:72" x14ac:dyDescent="0.25">
      <c r="A142" t="s">
        <v>72</v>
      </c>
      <c r="B142" t="s">
        <v>2925</v>
      </c>
      <c r="C142" t="s">
        <v>74</v>
      </c>
      <c r="D142" t="s">
        <v>74</v>
      </c>
      <c r="E142" t="s">
        <v>74</v>
      </c>
      <c r="F142" t="s">
        <v>2926</v>
      </c>
      <c r="G142" t="s">
        <v>74</v>
      </c>
      <c r="H142" t="s">
        <v>74</v>
      </c>
      <c r="I142" t="s">
        <v>2927</v>
      </c>
      <c r="J142" t="s">
        <v>1387</v>
      </c>
      <c r="K142" t="s">
        <v>74</v>
      </c>
      <c r="L142" t="s">
        <v>74</v>
      </c>
      <c r="M142" t="s">
        <v>78</v>
      </c>
      <c r="N142" t="s">
        <v>112</v>
      </c>
      <c r="O142" t="s">
        <v>74</v>
      </c>
      <c r="P142" t="s">
        <v>74</v>
      </c>
      <c r="Q142" t="s">
        <v>74</v>
      </c>
      <c r="R142" t="s">
        <v>74</v>
      </c>
      <c r="S142" t="s">
        <v>74</v>
      </c>
      <c r="T142" t="s">
        <v>2928</v>
      </c>
      <c r="U142" t="s">
        <v>2929</v>
      </c>
      <c r="V142" t="s">
        <v>2930</v>
      </c>
      <c r="W142" t="s">
        <v>2931</v>
      </c>
      <c r="X142" t="s">
        <v>2932</v>
      </c>
      <c r="Y142" t="s">
        <v>2933</v>
      </c>
      <c r="Z142" t="s">
        <v>2934</v>
      </c>
      <c r="AA142" t="s">
        <v>2935</v>
      </c>
      <c r="AB142" t="s">
        <v>2936</v>
      </c>
      <c r="AC142" t="s">
        <v>74</v>
      </c>
      <c r="AD142" t="s">
        <v>74</v>
      </c>
      <c r="AE142" t="s">
        <v>74</v>
      </c>
      <c r="AF142" t="s">
        <v>74</v>
      </c>
      <c r="AG142">
        <v>26</v>
      </c>
      <c r="AH142">
        <v>2</v>
      </c>
      <c r="AI142">
        <v>2</v>
      </c>
      <c r="AJ142">
        <v>0</v>
      </c>
      <c r="AK142">
        <v>11</v>
      </c>
      <c r="AL142" t="s">
        <v>2501</v>
      </c>
      <c r="AM142" t="s">
        <v>1401</v>
      </c>
      <c r="AN142" t="s">
        <v>1402</v>
      </c>
      <c r="AO142" t="s">
        <v>1403</v>
      </c>
      <c r="AP142" t="s">
        <v>74</v>
      </c>
      <c r="AQ142" t="s">
        <v>74</v>
      </c>
      <c r="AR142" t="s">
        <v>1405</v>
      </c>
      <c r="AS142" t="s">
        <v>1406</v>
      </c>
      <c r="AT142" t="s">
        <v>74</v>
      </c>
      <c r="AU142">
        <v>2010</v>
      </c>
      <c r="AV142">
        <v>52</v>
      </c>
      <c r="AW142">
        <v>1</v>
      </c>
      <c r="AX142" t="s">
        <v>74</v>
      </c>
      <c r="AY142" t="s">
        <v>74</v>
      </c>
      <c r="AZ142" t="s">
        <v>74</v>
      </c>
      <c r="BA142" t="s">
        <v>74</v>
      </c>
      <c r="BB142">
        <v>15</v>
      </c>
      <c r="BC142">
        <v>22</v>
      </c>
      <c r="BD142" t="s">
        <v>74</v>
      </c>
      <c r="BE142" t="s">
        <v>74</v>
      </c>
      <c r="BF142" t="s">
        <v>74</v>
      </c>
      <c r="BG142" t="s">
        <v>74</v>
      </c>
      <c r="BH142" t="s">
        <v>74</v>
      </c>
      <c r="BI142">
        <v>8</v>
      </c>
      <c r="BJ142" t="s">
        <v>180</v>
      </c>
      <c r="BK142" t="s">
        <v>102</v>
      </c>
      <c r="BL142" t="s">
        <v>103</v>
      </c>
      <c r="BM142" t="s">
        <v>2937</v>
      </c>
      <c r="BN142" t="s">
        <v>74</v>
      </c>
      <c r="BO142" t="s">
        <v>74</v>
      </c>
      <c r="BP142" t="s">
        <v>74</v>
      </c>
      <c r="BQ142" t="s">
        <v>74</v>
      </c>
      <c r="BR142" t="s">
        <v>106</v>
      </c>
      <c r="BS142" t="s">
        <v>2938</v>
      </c>
      <c r="BT142" t="str">
        <f>HYPERLINK("https%3A%2F%2Fwww.webofscience.com%2Fwos%2Fwoscc%2Ffull-record%2FWOS:000276336500002","View Full Record in Web of Science")</f>
        <v>View Full Record in Web of Science</v>
      </c>
    </row>
    <row r="143" spans="1:72" x14ac:dyDescent="0.25">
      <c r="A143" t="s">
        <v>72</v>
      </c>
      <c r="B143" t="s">
        <v>2939</v>
      </c>
      <c r="C143" t="s">
        <v>74</v>
      </c>
      <c r="D143" t="s">
        <v>74</v>
      </c>
      <c r="E143" t="s">
        <v>74</v>
      </c>
      <c r="F143" t="s">
        <v>2940</v>
      </c>
      <c r="G143" t="s">
        <v>74</v>
      </c>
      <c r="H143" t="s">
        <v>74</v>
      </c>
      <c r="I143" t="s">
        <v>2941</v>
      </c>
      <c r="J143" t="s">
        <v>2149</v>
      </c>
      <c r="K143" t="s">
        <v>74</v>
      </c>
      <c r="L143" t="s">
        <v>74</v>
      </c>
      <c r="M143" t="s">
        <v>78</v>
      </c>
      <c r="N143" t="s">
        <v>112</v>
      </c>
      <c r="O143" t="s">
        <v>74</v>
      </c>
      <c r="P143" t="s">
        <v>74</v>
      </c>
      <c r="Q143" t="s">
        <v>74</v>
      </c>
      <c r="R143" t="s">
        <v>74</v>
      </c>
      <c r="S143" t="s">
        <v>74</v>
      </c>
      <c r="T143" t="s">
        <v>2942</v>
      </c>
      <c r="U143" t="s">
        <v>74</v>
      </c>
      <c r="V143" t="s">
        <v>2943</v>
      </c>
      <c r="W143" t="s">
        <v>2944</v>
      </c>
      <c r="X143" t="s">
        <v>2945</v>
      </c>
      <c r="Y143" t="s">
        <v>2946</v>
      </c>
      <c r="Z143" t="s">
        <v>2947</v>
      </c>
      <c r="AA143" t="s">
        <v>74</v>
      </c>
      <c r="AB143" t="s">
        <v>74</v>
      </c>
      <c r="AC143" t="s">
        <v>74</v>
      </c>
      <c r="AD143" t="s">
        <v>74</v>
      </c>
      <c r="AE143" t="s">
        <v>74</v>
      </c>
      <c r="AF143" t="s">
        <v>74</v>
      </c>
      <c r="AG143">
        <v>24</v>
      </c>
      <c r="AH143">
        <v>4</v>
      </c>
      <c r="AI143">
        <v>4</v>
      </c>
      <c r="AJ143">
        <v>0</v>
      </c>
      <c r="AK143">
        <v>12</v>
      </c>
      <c r="AL143" t="s">
        <v>291</v>
      </c>
      <c r="AM143" t="s">
        <v>292</v>
      </c>
      <c r="AN143" t="s">
        <v>2820</v>
      </c>
      <c r="AO143" t="s">
        <v>2161</v>
      </c>
      <c r="AP143" t="s">
        <v>74</v>
      </c>
      <c r="AQ143" t="s">
        <v>74</v>
      </c>
      <c r="AR143" t="s">
        <v>2163</v>
      </c>
      <c r="AS143" t="s">
        <v>2164</v>
      </c>
      <c r="AT143" t="s">
        <v>74</v>
      </c>
      <c r="AU143">
        <v>2010</v>
      </c>
      <c r="AV143">
        <v>39</v>
      </c>
      <c r="AW143">
        <v>2</v>
      </c>
      <c r="AX143" t="s">
        <v>74</v>
      </c>
      <c r="AY143" t="s">
        <v>74</v>
      </c>
      <c r="AZ143" t="s">
        <v>74</v>
      </c>
      <c r="BA143" t="s">
        <v>74</v>
      </c>
      <c r="BB143">
        <v>199</v>
      </c>
      <c r="BC143">
        <v>218</v>
      </c>
      <c r="BD143" t="s">
        <v>74</v>
      </c>
      <c r="BE143" t="s">
        <v>2948</v>
      </c>
      <c r="BF143" t="str">
        <f>HYPERLINK("http://dx.doi.org/10.1080/00467600902812372","http://dx.doi.org/10.1080/00467600902812372")</f>
        <v>http://dx.doi.org/10.1080/00467600902812372</v>
      </c>
      <c r="BG143" t="s">
        <v>74</v>
      </c>
      <c r="BH143" t="s">
        <v>74</v>
      </c>
      <c r="BI143">
        <v>20</v>
      </c>
      <c r="BJ143" t="s">
        <v>2166</v>
      </c>
      <c r="BK143" t="s">
        <v>102</v>
      </c>
      <c r="BL143" t="s">
        <v>2167</v>
      </c>
      <c r="BM143" t="s">
        <v>2949</v>
      </c>
      <c r="BN143" t="s">
        <v>74</v>
      </c>
      <c r="BO143" t="s">
        <v>74</v>
      </c>
      <c r="BP143" t="s">
        <v>74</v>
      </c>
      <c r="BQ143" t="s">
        <v>74</v>
      </c>
      <c r="BR143" t="s">
        <v>106</v>
      </c>
      <c r="BS143" t="s">
        <v>2950</v>
      </c>
      <c r="BT143" t="str">
        <f>HYPERLINK("https%3A%2F%2Fwww.webofscience.com%2Fwos%2Fwoscc%2Ffull-record%2FWOS:000276122100004","View Full Record in Web of Science")</f>
        <v>View Full Record in Web of Science</v>
      </c>
    </row>
    <row r="144" spans="1:72" x14ac:dyDescent="0.25">
      <c r="A144" t="s">
        <v>72</v>
      </c>
      <c r="B144" t="s">
        <v>2951</v>
      </c>
      <c r="C144" t="s">
        <v>74</v>
      </c>
      <c r="D144" t="s">
        <v>74</v>
      </c>
      <c r="E144" t="s">
        <v>74</v>
      </c>
      <c r="F144" t="s">
        <v>2952</v>
      </c>
      <c r="G144" t="s">
        <v>74</v>
      </c>
      <c r="H144" t="s">
        <v>74</v>
      </c>
      <c r="I144" t="s">
        <v>2953</v>
      </c>
      <c r="J144" t="s">
        <v>2954</v>
      </c>
      <c r="K144" t="s">
        <v>74</v>
      </c>
      <c r="L144" t="s">
        <v>74</v>
      </c>
      <c r="M144" t="s">
        <v>78</v>
      </c>
      <c r="N144" t="s">
        <v>112</v>
      </c>
      <c r="O144" t="s">
        <v>74</v>
      </c>
      <c r="P144" t="s">
        <v>74</v>
      </c>
      <c r="Q144" t="s">
        <v>74</v>
      </c>
      <c r="R144" t="s">
        <v>74</v>
      </c>
      <c r="S144" t="s">
        <v>74</v>
      </c>
      <c r="T144" t="s">
        <v>2955</v>
      </c>
      <c r="U144" t="s">
        <v>2956</v>
      </c>
      <c r="V144" t="s">
        <v>2957</v>
      </c>
      <c r="W144" t="s">
        <v>2958</v>
      </c>
      <c r="X144" t="s">
        <v>2959</v>
      </c>
      <c r="Y144" t="s">
        <v>2960</v>
      </c>
      <c r="Z144" t="s">
        <v>2961</v>
      </c>
      <c r="AA144" t="s">
        <v>2962</v>
      </c>
      <c r="AB144" t="s">
        <v>2963</v>
      </c>
      <c r="AC144" t="s">
        <v>74</v>
      </c>
      <c r="AD144" t="s">
        <v>74</v>
      </c>
      <c r="AE144" t="s">
        <v>74</v>
      </c>
      <c r="AF144" t="s">
        <v>74</v>
      </c>
      <c r="AG144">
        <v>40</v>
      </c>
      <c r="AH144">
        <v>10</v>
      </c>
      <c r="AI144">
        <v>11</v>
      </c>
      <c r="AJ144">
        <v>2</v>
      </c>
      <c r="AK144">
        <v>13</v>
      </c>
      <c r="AL144" t="s">
        <v>291</v>
      </c>
      <c r="AM144" t="s">
        <v>292</v>
      </c>
      <c r="AN144" t="s">
        <v>2820</v>
      </c>
      <c r="AO144" t="s">
        <v>2964</v>
      </c>
      <c r="AP144" t="s">
        <v>74</v>
      </c>
      <c r="AQ144" t="s">
        <v>74</v>
      </c>
      <c r="AR144" t="s">
        <v>2965</v>
      </c>
      <c r="AS144" t="s">
        <v>2966</v>
      </c>
      <c r="AT144" t="s">
        <v>74</v>
      </c>
      <c r="AU144">
        <v>2010</v>
      </c>
      <c r="AV144">
        <v>13</v>
      </c>
      <c r="AW144">
        <v>5</v>
      </c>
      <c r="AX144" t="s">
        <v>74</v>
      </c>
      <c r="AY144" t="s">
        <v>74</v>
      </c>
      <c r="AZ144" t="s">
        <v>74</v>
      </c>
      <c r="BA144" t="s">
        <v>74</v>
      </c>
      <c r="BB144">
        <v>549</v>
      </c>
      <c r="BC144">
        <v>563</v>
      </c>
      <c r="BD144" t="s">
        <v>2967</v>
      </c>
      <c r="BE144" t="s">
        <v>2968</v>
      </c>
      <c r="BF144" t="str">
        <f>HYPERLINK("http://dx.doi.org/10.1080/13676261003801812","http://dx.doi.org/10.1080/13676261003801812")</f>
        <v>http://dx.doi.org/10.1080/13676261003801812</v>
      </c>
      <c r="BG144" t="s">
        <v>74</v>
      </c>
      <c r="BH144" t="s">
        <v>74</v>
      </c>
      <c r="BI144">
        <v>15</v>
      </c>
      <c r="BJ144" t="s">
        <v>1192</v>
      </c>
      <c r="BK144" t="s">
        <v>102</v>
      </c>
      <c r="BL144" t="s">
        <v>1193</v>
      </c>
      <c r="BM144" t="s">
        <v>2969</v>
      </c>
      <c r="BN144" t="s">
        <v>74</v>
      </c>
      <c r="BO144" t="s">
        <v>74</v>
      </c>
      <c r="BP144" t="s">
        <v>74</v>
      </c>
      <c r="BQ144" t="s">
        <v>74</v>
      </c>
      <c r="BR144" t="s">
        <v>106</v>
      </c>
      <c r="BS144" t="s">
        <v>2970</v>
      </c>
      <c r="BT144" t="str">
        <f>HYPERLINK("https%3A%2F%2Fwww.webofscience.com%2Fwos%2Fwoscc%2Ffull-record%2FWOS:000281065200003","View Full Record in Web of Science")</f>
        <v>View Full Record in Web of Science</v>
      </c>
    </row>
    <row r="145" spans="1:72" x14ac:dyDescent="0.25">
      <c r="A145" t="s">
        <v>72</v>
      </c>
      <c r="B145" t="s">
        <v>2971</v>
      </c>
      <c r="C145" t="s">
        <v>74</v>
      </c>
      <c r="D145" t="s">
        <v>74</v>
      </c>
      <c r="E145" t="s">
        <v>74</v>
      </c>
      <c r="F145" t="s">
        <v>2972</v>
      </c>
      <c r="G145" t="s">
        <v>74</v>
      </c>
      <c r="H145" t="s">
        <v>74</v>
      </c>
      <c r="I145" t="s">
        <v>2973</v>
      </c>
      <c r="J145" t="s">
        <v>2974</v>
      </c>
      <c r="K145" t="s">
        <v>74</v>
      </c>
      <c r="L145" t="s">
        <v>74</v>
      </c>
      <c r="M145" t="s">
        <v>78</v>
      </c>
      <c r="N145" t="s">
        <v>2975</v>
      </c>
      <c r="O145" t="s">
        <v>2976</v>
      </c>
      <c r="P145" t="s">
        <v>2977</v>
      </c>
      <c r="Q145" t="s">
        <v>2978</v>
      </c>
      <c r="R145" t="s">
        <v>74</v>
      </c>
      <c r="S145" t="s">
        <v>74</v>
      </c>
      <c r="T145" t="s">
        <v>2979</v>
      </c>
      <c r="U145" t="s">
        <v>2980</v>
      </c>
      <c r="V145" t="s">
        <v>2981</v>
      </c>
      <c r="W145" t="s">
        <v>2982</v>
      </c>
      <c r="X145" t="s">
        <v>2983</v>
      </c>
      <c r="Y145" t="s">
        <v>2984</v>
      </c>
      <c r="Z145" t="s">
        <v>2985</v>
      </c>
      <c r="AA145" t="s">
        <v>74</v>
      </c>
      <c r="AB145" t="s">
        <v>74</v>
      </c>
      <c r="AC145" t="s">
        <v>74</v>
      </c>
      <c r="AD145" t="s">
        <v>74</v>
      </c>
      <c r="AE145" t="s">
        <v>74</v>
      </c>
      <c r="AF145" t="s">
        <v>74</v>
      </c>
      <c r="AG145">
        <v>25</v>
      </c>
      <c r="AH145">
        <v>2</v>
      </c>
      <c r="AI145">
        <v>2</v>
      </c>
      <c r="AJ145">
        <v>1</v>
      </c>
      <c r="AK145">
        <v>4</v>
      </c>
      <c r="AL145" t="s">
        <v>291</v>
      </c>
      <c r="AM145" t="s">
        <v>292</v>
      </c>
      <c r="AN145" t="s">
        <v>2820</v>
      </c>
      <c r="AO145" t="s">
        <v>2986</v>
      </c>
      <c r="AP145" t="s">
        <v>74</v>
      </c>
      <c r="AQ145" t="s">
        <v>74</v>
      </c>
      <c r="AR145" t="s">
        <v>2987</v>
      </c>
      <c r="AS145" t="s">
        <v>2988</v>
      </c>
      <c r="AT145" t="s">
        <v>74</v>
      </c>
      <c r="AU145">
        <v>2009</v>
      </c>
      <c r="AV145">
        <v>39</v>
      </c>
      <c r="AW145">
        <v>2</v>
      </c>
      <c r="AX145" t="s">
        <v>74</v>
      </c>
      <c r="AY145" t="s">
        <v>74</v>
      </c>
      <c r="AZ145" t="s">
        <v>74</v>
      </c>
      <c r="BA145" t="s">
        <v>74</v>
      </c>
      <c r="BB145">
        <v>265</v>
      </c>
      <c r="BC145">
        <v>288</v>
      </c>
      <c r="BD145" t="s">
        <v>74</v>
      </c>
      <c r="BE145" t="s">
        <v>2989</v>
      </c>
      <c r="BF145" t="str">
        <f>HYPERLINK("http://dx.doi.org/10.1080/13501670903016357","http://dx.doi.org/10.1080/13501670903016357")</f>
        <v>http://dx.doi.org/10.1080/13501670903016357</v>
      </c>
      <c r="BG145" t="s">
        <v>74</v>
      </c>
      <c r="BH145" t="s">
        <v>74</v>
      </c>
      <c r="BI145">
        <v>24</v>
      </c>
      <c r="BJ145" t="s">
        <v>2990</v>
      </c>
      <c r="BK145" t="s">
        <v>2991</v>
      </c>
      <c r="BL145" t="s">
        <v>2990</v>
      </c>
      <c r="BM145" t="s">
        <v>2992</v>
      </c>
      <c r="BN145" t="s">
        <v>74</v>
      </c>
      <c r="BO145" t="s">
        <v>74</v>
      </c>
      <c r="BP145" t="s">
        <v>74</v>
      </c>
      <c r="BQ145" t="s">
        <v>74</v>
      </c>
      <c r="BR145" t="s">
        <v>106</v>
      </c>
      <c r="BS145" t="s">
        <v>2993</v>
      </c>
      <c r="BT145" t="str">
        <f>HYPERLINK("https%3A%2F%2Fwww.webofscience.com%2Fwos%2Fwoscc%2Ffull-record%2FWOS:000277505600008","View Full Record in Web of Science")</f>
        <v>View Full Record in Web of Science</v>
      </c>
    </row>
    <row r="146" spans="1:72" x14ac:dyDescent="0.25">
      <c r="A146" t="s">
        <v>72</v>
      </c>
      <c r="B146" t="s">
        <v>2994</v>
      </c>
      <c r="C146" t="s">
        <v>74</v>
      </c>
      <c r="D146" t="s">
        <v>74</v>
      </c>
      <c r="E146" t="s">
        <v>74</v>
      </c>
      <c r="F146" t="s">
        <v>2995</v>
      </c>
      <c r="G146" t="s">
        <v>74</v>
      </c>
      <c r="H146" t="s">
        <v>74</v>
      </c>
      <c r="I146" t="s">
        <v>2996</v>
      </c>
      <c r="J146" t="s">
        <v>863</v>
      </c>
      <c r="K146" t="s">
        <v>74</v>
      </c>
      <c r="L146" t="s">
        <v>74</v>
      </c>
      <c r="M146" t="s">
        <v>964</v>
      </c>
      <c r="N146" t="s">
        <v>112</v>
      </c>
      <c r="O146" t="s">
        <v>74</v>
      </c>
      <c r="P146" t="s">
        <v>74</v>
      </c>
      <c r="Q146" t="s">
        <v>74</v>
      </c>
      <c r="R146" t="s">
        <v>74</v>
      </c>
      <c r="S146" t="s">
        <v>74</v>
      </c>
      <c r="T146" t="s">
        <v>2997</v>
      </c>
      <c r="U146" t="s">
        <v>74</v>
      </c>
      <c r="V146" t="s">
        <v>2998</v>
      </c>
      <c r="W146" t="s">
        <v>74</v>
      </c>
      <c r="X146" t="s">
        <v>74</v>
      </c>
      <c r="Y146" t="s">
        <v>74</v>
      </c>
      <c r="Z146" t="s">
        <v>74</v>
      </c>
      <c r="AA146" t="s">
        <v>74</v>
      </c>
      <c r="AB146" t="s">
        <v>74</v>
      </c>
      <c r="AC146" t="s">
        <v>74</v>
      </c>
      <c r="AD146" t="s">
        <v>74</v>
      </c>
      <c r="AE146" t="s">
        <v>74</v>
      </c>
      <c r="AF146" t="s">
        <v>74</v>
      </c>
      <c r="AG146">
        <v>30</v>
      </c>
      <c r="AH146">
        <v>0</v>
      </c>
      <c r="AI146">
        <v>0</v>
      </c>
      <c r="AJ146">
        <v>0</v>
      </c>
      <c r="AK146">
        <v>0</v>
      </c>
      <c r="AL146" t="s">
        <v>871</v>
      </c>
      <c r="AM146" t="s">
        <v>872</v>
      </c>
      <c r="AN146" t="s">
        <v>873</v>
      </c>
      <c r="AO146" t="s">
        <v>874</v>
      </c>
      <c r="AP146" t="s">
        <v>74</v>
      </c>
      <c r="AQ146" t="s">
        <v>74</v>
      </c>
      <c r="AR146" t="s">
        <v>876</v>
      </c>
      <c r="AS146" t="s">
        <v>877</v>
      </c>
      <c r="AT146" t="s">
        <v>2999</v>
      </c>
      <c r="AU146">
        <v>2008</v>
      </c>
      <c r="AV146">
        <v>10</v>
      </c>
      <c r="AW146">
        <v>2</v>
      </c>
      <c r="AX146" t="s">
        <v>74</v>
      </c>
      <c r="AY146" t="s">
        <v>74</v>
      </c>
      <c r="AZ146" t="s">
        <v>74</v>
      </c>
      <c r="BA146" t="s">
        <v>74</v>
      </c>
      <c r="BB146">
        <v>60</v>
      </c>
      <c r="BC146">
        <v>71</v>
      </c>
      <c r="BD146" t="s">
        <v>74</v>
      </c>
      <c r="BE146" t="s">
        <v>74</v>
      </c>
      <c r="BF146" t="s">
        <v>74</v>
      </c>
      <c r="BG146" t="s">
        <v>74</v>
      </c>
      <c r="BH146" t="s">
        <v>74</v>
      </c>
      <c r="BI146">
        <v>12</v>
      </c>
      <c r="BJ146" t="s">
        <v>880</v>
      </c>
      <c r="BK146" t="s">
        <v>560</v>
      </c>
      <c r="BL146" t="s">
        <v>880</v>
      </c>
      <c r="BM146" t="s">
        <v>3000</v>
      </c>
      <c r="BN146" t="s">
        <v>74</v>
      </c>
      <c r="BO146" t="s">
        <v>74</v>
      </c>
      <c r="BP146" t="s">
        <v>74</v>
      </c>
      <c r="BQ146" t="s">
        <v>74</v>
      </c>
      <c r="BR146" t="s">
        <v>106</v>
      </c>
      <c r="BS146" t="s">
        <v>3001</v>
      </c>
      <c r="BT146" t="str">
        <f>HYPERLINK("https%3A%2F%2Fwww.webofscience.com%2Fwos%2Fwoscc%2Ffull-record%2FWOS:000257221100005","View Full Record in Web of Science")</f>
        <v>View Full Record in Web of Science</v>
      </c>
    </row>
    <row r="147" spans="1:72" x14ac:dyDescent="0.25">
      <c r="A147" t="s">
        <v>72</v>
      </c>
      <c r="B147" t="s">
        <v>3002</v>
      </c>
      <c r="C147" t="s">
        <v>74</v>
      </c>
      <c r="D147" t="s">
        <v>74</v>
      </c>
      <c r="E147" t="s">
        <v>74</v>
      </c>
      <c r="F147" t="s">
        <v>3003</v>
      </c>
      <c r="G147" t="s">
        <v>74</v>
      </c>
      <c r="H147" t="s">
        <v>74</v>
      </c>
      <c r="I147" t="s">
        <v>3004</v>
      </c>
      <c r="J147" t="s">
        <v>3005</v>
      </c>
      <c r="K147" t="s">
        <v>74</v>
      </c>
      <c r="L147" t="s">
        <v>74</v>
      </c>
      <c r="M147" t="s">
        <v>78</v>
      </c>
      <c r="N147" t="s">
        <v>112</v>
      </c>
      <c r="O147" t="s">
        <v>74</v>
      </c>
      <c r="P147" t="s">
        <v>74</v>
      </c>
      <c r="Q147" t="s">
        <v>74</v>
      </c>
      <c r="R147" t="s">
        <v>74</v>
      </c>
      <c r="S147" t="s">
        <v>74</v>
      </c>
      <c r="T147" t="s">
        <v>3006</v>
      </c>
      <c r="U147" t="s">
        <v>3007</v>
      </c>
      <c r="V147" t="s">
        <v>3008</v>
      </c>
      <c r="W147" t="s">
        <v>3009</v>
      </c>
      <c r="X147" t="s">
        <v>3010</v>
      </c>
      <c r="Y147" t="s">
        <v>3011</v>
      </c>
      <c r="Z147" t="s">
        <v>3012</v>
      </c>
      <c r="AA147" t="s">
        <v>3013</v>
      </c>
      <c r="AB147" t="s">
        <v>74</v>
      </c>
      <c r="AC147" t="s">
        <v>74</v>
      </c>
      <c r="AD147" t="s">
        <v>74</v>
      </c>
      <c r="AE147" t="s">
        <v>74</v>
      </c>
      <c r="AF147" t="s">
        <v>74</v>
      </c>
      <c r="AG147">
        <v>54</v>
      </c>
      <c r="AH147">
        <v>94</v>
      </c>
      <c r="AI147">
        <v>95</v>
      </c>
      <c r="AJ147">
        <v>0</v>
      </c>
      <c r="AK147">
        <v>55</v>
      </c>
      <c r="AL147" t="s">
        <v>732</v>
      </c>
      <c r="AM147" t="s">
        <v>733</v>
      </c>
      <c r="AN147" t="s">
        <v>734</v>
      </c>
      <c r="AO147" t="s">
        <v>3014</v>
      </c>
      <c r="AP147" t="s">
        <v>74</v>
      </c>
      <c r="AQ147" t="s">
        <v>74</v>
      </c>
      <c r="AR147" t="s">
        <v>3015</v>
      </c>
      <c r="AS147" t="s">
        <v>3016</v>
      </c>
      <c r="AT147" t="s">
        <v>739</v>
      </c>
      <c r="AU147">
        <v>2006</v>
      </c>
      <c r="AV147">
        <v>49</v>
      </c>
      <c r="AW147">
        <v>3</v>
      </c>
      <c r="AX147" t="s">
        <v>74</v>
      </c>
      <c r="AY147" t="s">
        <v>74</v>
      </c>
      <c r="AZ147" t="s">
        <v>74</v>
      </c>
      <c r="BA147" t="s">
        <v>74</v>
      </c>
      <c r="BB147">
        <v>303</v>
      </c>
      <c r="BC147">
        <v>319</v>
      </c>
      <c r="BD147" t="s">
        <v>74</v>
      </c>
      <c r="BE147" t="s">
        <v>3017</v>
      </c>
      <c r="BF147" t="str">
        <f>HYPERLINK("http://dx.doi.org/10.1177/0001699306067711","http://dx.doi.org/10.1177/0001699306067711")</f>
        <v>http://dx.doi.org/10.1177/0001699306067711</v>
      </c>
      <c r="BG147" t="s">
        <v>74</v>
      </c>
      <c r="BH147" t="s">
        <v>74</v>
      </c>
      <c r="BI147">
        <v>17</v>
      </c>
      <c r="BJ147" t="s">
        <v>980</v>
      </c>
      <c r="BK147" t="s">
        <v>102</v>
      </c>
      <c r="BL147" t="s">
        <v>980</v>
      </c>
      <c r="BM147" t="s">
        <v>3018</v>
      </c>
      <c r="BN147" t="s">
        <v>74</v>
      </c>
      <c r="BO147" t="s">
        <v>74</v>
      </c>
      <c r="BP147" t="s">
        <v>74</v>
      </c>
      <c r="BQ147" t="s">
        <v>74</v>
      </c>
      <c r="BR147" t="s">
        <v>106</v>
      </c>
      <c r="BS147" t="s">
        <v>3019</v>
      </c>
      <c r="BT147" t="str">
        <f>HYPERLINK("https%3A%2F%2Fwww.webofscience.com%2Fwos%2Fwoscc%2Ffull-record%2FWOS:000241162500006","View Full Record in Web of Science")</f>
        <v>View Full Record in Web of Science</v>
      </c>
    </row>
    <row r="148" spans="1:72" x14ac:dyDescent="0.25">
      <c r="A148" t="s">
        <v>72</v>
      </c>
      <c r="B148" t="s">
        <v>3020</v>
      </c>
      <c r="C148" t="s">
        <v>74</v>
      </c>
      <c r="D148" t="s">
        <v>74</v>
      </c>
      <c r="E148" t="s">
        <v>74</v>
      </c>
      <c r="F148" t="s">
        <v>3021</v>
      </c>
      <c r="G148" t="s">
        <v>74</v>
      </c>
      <c r="H148" t="s">
        <v>74</v>
      </c>
      <c r="I148" t="s">
        <v>3022</v>
      </c>
      <c r="J148" t="s">
        <v>2416</v>
      </c>
      <c r="K148" t="s">
        <v>74</v>
      </c>
      <c r="L148" t="s">
        <v>74</v>
      </c>
      <c r="M148" t="s">
        <v>964</v>
      </c>
      <c r="N148" t="s">
        <v>112</v>
      </c>
      <c r="O148" t="s">
        <v>74</v>
      </c>
      <c r="P148" t="s">
        <v>74</v>
      </c>
      <c r="Q148" t="s">
        <v>74</v>
      </c>
      <c r="R148" t="s">
        <v>74</v>
      </c>
      <c r="S148" t="s">
        <v>74</v>
      </c>
      <c r="T148" t="s">
        <v>3023</v>
      </c>
      <c r="U148" t="s">
        <v>3024</v>
      </c>
      <c r="V148" t="s">
        <v>3025</v>
      </c>
      <c r="W148" t="s">
        <v>3026</v>
      </c>
      <c r="X148" t="s">
        <v>3027</v>
      </c>
      <c r="Y148" t="s">
        <v>3028</v>
      </c>
      <c r="Z148" t="s">
        <v>3029</v>
      </c>
      <c r="AA148" t="s">
        <v>3030</v>
      </c>
      <c r="AB148" t="s">
        <v>3031</v>
      </c>
      <c r="AC148" t="s">
        <v>74</v>
      </c>
      <c r="AD148" t="s">
        <v>74</v>
      </c>
      <c r="AE148" t="s">
        <v>74</v>
      </c>
      <c r="AF148" t="s">
        <v>74</v>
      </c>
      <c r="AG148">
        <v>30</v>
      </c>
      <c r="AH148">
        <v>0</v>
      </c>
      <c r="AI148">
        <v>0</v>
      </c>
      <c r="AJ148">
        <v>0</v>
      </c>
      <c r="AK148">
        <v>5</v>
      </c>
      <c r="AL148" t="s">
        <v>2429</v>
      </c>
      <c r="AM148" t="s">
        <v>973</v>
      </c>
      <c r="AN148" t="s">
        <v>2430</v>
      </c>
      <c r="AO148" t="s">
        <v>2431</v>
      </c>
      <c r="AP148" t="s">
        <v>2432</v>
      </c>
      <c r="AQ148" t="s">
        <v>74</v>
      </c>
      <c r="AR148" t="s">
        <v>2433</v>
      </c>
      <c r="AS148" t="s">
        <v>2434</v>
      </c>
      <c r="AT148" t="s">
        <v>74</v>
      </c>
      <c r="AU148">
        <v>2006</v>
      </c>
      <c r="AV148">
        <v>50</v>
      </c>
      <c r="AW148">
        <v>5</v>
      </c>
      <c r="AX148" t="s">
        <v>74</v>
      </c>
      <c r="AY148" t="s">
        <v>74</v>
      </c>
      <c r="AZ148" t="s">
        <v>74</v>
      </c>
      <c r="BA148" t="s">
        <v>74</v>
      </c>
      <c r="BB148">
        <v>458</v>
      </c>
      <c r="BC148">
        <v>462</v>
      </c>
      <c r="BD148" t="s">
        <v>74</v>
      </c>
      <c r="BE148" t="s">
        <v>74</v>
      </c>
      <c r="BF148" t="s">
        <v>74</v>
      </c>
      <c r="BG148" t="s">
        <v>74</v>
      </c>
      <c r="BH148" t="s">
        <v>74</v>
      </c>
      <c r="BI148">
        <v>5</v>
      </c>
      <c r="BJ148" t="s">
        <v>180</v>
      </c>
      <c r="BK148" t="s">
        <v>102</v>
      </c>
      <c r="BL148" t="s">
        <v>103</v>
      </c>
      <c r="BM148" t="s">
        <v>3032</v>
      </c>
      <c r="BN148" t="s">
        <v>74</v>
      </c>
      <c r="BO148" t="s">
        <v>74</v>
      </c>
      <c r="BP148" t="s">
        <v>74</v>
      </c>
      <c r="BQ148" t="s">
        <v>74</v>
      </c>
      <c r="BR148" t="s">
        <v>106</v>
      </c>
      <c r="BS148" t="s">
        <v>3033</v>
      </c>
      <c r="BT148" t="str">
        <f>HYPERLINK("https%3A%2F%2Fwww.webofscience.com%2Fwos%2Fwoscc%2Ffull-record%2FWOS:000242516500006","View Full Record in Web of Science")</f>
        <v>View Full Record in Web of Science</v>
      </c>
    </row>
    <row r="149" spans="1:72" x14ac:dyDescent="0.25">
      <c r="A149" t="s">
        <v>72</v>
      </c>
      <c r="B149" t="s">
        <v>3034</v>
      </c>
      <c r="C149" t="s">
        <v>74</v>
      </c>
      <c r="D149" t="s">
        <v>74</v>
      </c>
      <c r="E149" t="s">
        <v>74</v>
      </c>
      <c r="F149" t="s">
        <v>3034</v>
      </c>
      <c r="G149" t="s">
        <v>74</v>
      </c>
      <c r="H149" t="s">
        <v>74</v>
      </c>
      <c r="I149" t="s">
        <v>3035</v>
      </c>
      <c r="J149" t="s">
        <v>3036</v>
      </c>
      <c r="K149" t="s">
        <v>74</v>
      </c>
      <c r="L149" t="s">
        <v>74</v>
      </c>
      <c r="M149" t="s">
        <v>78</v>
      </c>
      <c r="N149" t="s">
        <v>112</v>
      </c>
      <c r="O149" t="s">
        <v>74</v>
      </c>
      <c r="P149" t="s">
        <v>74</v>
      </c>
      <c r="Q149" t="s">
        <v>74</v>
      </c>
      <c r="R149" t="s">
        <v>74</v>
      </c>
      <c r="S149" t="s">
        <v>74</v>
      </c>
      <c r="T149" t="s">
        <v>74</v>
      </c>
      <c r="U149" t="s">
        <v>74</v>
      </c>
      <c r="V149" t="s">
        <v>3037</v>
      </c>
      <c r="W149" t="s">
        <v>3038</v>
      </c>
      <c r="X149" t="s">
        <v>3039</v>
      </c>
      <c r="Y149" t="s">
        <v>3040</v>
      </c>
      <c r="Z149" t="s">
        <v>74</v>
      </c>
      <c r="AA149" t="s">
        <v>74</v>
      </c>
      <c r="AB149" t="s">
        <v>74</v>
      </c>
      <c r="AC149" t="s">
        <v>74</v>
      </c>
      <c r="AD149" t="s">
        <v>74</v>
      </c>
      <c r="AE149" t="s">
        <v>74</v>
      </c>
      <c r="AF149" t="s">
        <v>74</v>
      </c>
      <c r="AG149">
        <v>67</v>
      </c>
      <c r="AH149">
        <v>5</v>
      </c>
      <c r="AI149">
        <v>5</v>
      </c>
      <c r="AJ149">
        <v>0</v>
      </c>
      <c r="AK149">
        <v>2</v>
      </c>
      <c r="AL149" t="s">
        <v>3041</v>
      </c>
      <c r="AM149" t="s">
        <v>384</v>
      </c>
      <c r="AN149" t="s">
        <v>3042</v>
      </c>
      <c r="AO149" t="s">
        <v>3043</v>
      </c>
      <c r="AP149" t="s">
        <v>74</v>
      </c>
      <c r="AQ149" t="s">
        <v>74</v>
      </c>
      <c r="AR149" t="s">
        <v>3044</v>
      </c>
      <c r="AS149" t="s">
        <v>3045</v>
      </c>
      <c r="AT149" t="s">
        <v>2312</v>
      </c>
      <c r="AU149">
        <v>2004</v>
      </c>
      <c r="AV149">
        <v>55</v>
      </c>
      <c r="AW149">
        <v>4</v>
      </c>
      <c r="AX149" t="s">
        <v>74</v>
      </c>
      <c r="AY149" t="s">
        <v>74</v>
      </c>
      <c r="AZ149" t="s">
        <v>74</v>
      </c>
      <c r="BA149" t="s">
        <v>74</v>
      </c>
      <c r="BB149">
        <v>681</v>
      </c>
      <c r="BC149">
        <v>699</v>
      </c>
      <c r="BD149" t="s">
        <v>74</v>
      </c>
      <c r="BE149" t="s">
        <v>3046</v>
      </c>
      <c r="BF149" t="str">
        <f>HYPERLINK("http://dx.doi.org/10.1017/S0022046904001484","http://dx.doi.org/10.1017/S0022046904001484")</f>
        <v>http://dx.doi.org/10.1017/S0022046904001484</v>
      </c>
      <c r="BG149" t="s">
        <v>74</v>
      </c>
      <c r="BH149" t="s">
        <v>74</v>
      </c>
      <c r="BI149">
        <v>19</v>
      </c>
      <c r="BJ149" t="s">
        <v>2990</v>
      </c>
      <c r="BK149" t="s">
        <v>560</v>
      </c>
      <c r="BL149" t="s">
        <v>2990</v>
      </c>
      <c r="BM149" t="s">
        <v>3047</v>
      </c>
      <c r="BN149" t="s">
        <v>74</v>
      </c>
      <c r="BO149" t="s">
        <v>74</v>
      </c>
      <c r="BP149" t="s">
        <v>74</v>
      </c>
      <c r="BQ149" t="s">
        <v>74</v>
      </c>
      <c r="BR149" t="s">
        <v>106</v>
      </c>
      <c r="BS149" t="s">
        <v>3048</v>
      </c>
      <c r="BT149" t="str">
        <f>HYPERLINK("https%3A%2F%2Fwww.webofscience.com%2Fwos%2Fwoscc%2Ffull-record%2FWOS:000224808900003","View Full Record in Web of Science")</f>
        <v>View Full Record in Web of Science</v>
      </c>
    </row>
    <row r="150" spans="1:72" x14ac:dyDescent="0.25">
      <c r="A150" t="s">
        <v>72</v>
      </c>
      <c r="B150" t="s">
        <v>3049</v>
      </c>
      <c r="C150" t="s">
        <v>74</v>
      </c>
      <c r="D150" t="s">
        <v>74</v>
      </c>
      <c r="E150" t="s">
        <v>74</v>
      </c>
      <c r="F150" t="s">
        <v>3049</v>
      </c>
      <c r="G150" t="s">
        <v>74</v>
      </c>
      <c r="H150" t="s">
        <v>74</v>
      </c>
      <c r="I150" t="s">
        <v>3050</v>
      </c>
      <c r="J150" t="s">
        <v>3051</v>
      </c>
      <c r="K150" t="s">
        <v>74</v>
      </c>
      <c r="L150" t="s">
        <v>74</v>
      </c>
      <c r="M150" t="s">
        <v>78</v>
      </c>
      <c r="N150" t="s">
        <v>112</v>
      </c>
      <c r="O150" t="s">
        <v>74</v>
      </c>
      <c r="P150" t="s">
        <v>74</v>
      </c>
      <c r="Q150" t="s">
        <v>74</v>
      </c>
      <c r="R150" t="s">
        <v>74</v>
      </c>
      <c r="S150" t="s">
        <v>74</v>
      </c>
      <c r="T150" t="s">
        <v>3052</v>
      </c>
      <c r="U150" t="s">
        <v>3053</v>
      </c>
      <c r="V150" t="s">
        <v>3054</v>
      </c>
      <c r="W150" t="s">
        <v>3055</v>
      </c>
      <c r="X150" t="s">
        <v>3056</v>
      </c>
      <c r="Y150" t="s">
        <v>3057</v>
      </c>
      <c r="Z150" t="s">
        <v>3058</v>
      </c>
      <c r="AA150" t="s">
        <v>3059</v>
      </c>
      <c r="AB150" t="s">
        <v>3060</v>
      </c>
      <c r="AC150" t="s">
        <v>74</v>
      </c>
      <c r="AD150" t="s">
        <v>74</v>
      </c>
      <c r="AE150" t="s">
        <v>74</v>
      </c>
      <c r="AF150" t="s">
        <v>74</v>
      </c>
      <c r="AG150">
        <v>24</v>
      </c>
      <c r="AH150">
        <v>5</v>
      </c>
      <c r="AI150">
        <v>5</v>
      </c>
      <c r="AJ150">
        <v>1</v>
      </c>
      <c r="AK150">
        <v>5</v>
      </c>
      <c r="AL150" t="s">
        <v>223</v>
      </c>
      <c r="AM150" t="s">
        <v>224</v>
      </c>
      <c r="AN150" t="s">
        <v>225</v>
      </c>
      <c r="AO150" t="s">
        <v>3061</v>
      </c>
      <c r="AP150" t="s">
        <v>74</v>
      </c>
      <c r="AQ150" t="s">
        <v>74</v>
      </c>
      <c r="AR150" t="s">
        <v>3062</v>
      </c>
      <c r="AS150" t="s">
        <v>3063</v>
      </c>
      <c r="AT150" t="s">
        <v>153</v>
      </c>
      <c r="AU150">
        <v>2004</v>
      </c>
      <c r="AV150">
        <v>37</v>
      </c>
      <c r="AW150">
        <v>2</v>
      </c>
      <c r="AX150" t="s">
        <v>74</v>
      </c>
      <c r="AY150" t="s">
        <v>74</v>
      </c>
      <c r="AZ150" t="s">
        <v>74</v>
      </c>
      <c r="BA150" t="s">
        <v>74</v>
      </c>
      <c r="BB150">
        <v>241</v>
      </c>
      <c r="BC150">
        <v>263</v>
      </c>
      <c r="BD150" t="s">
        <v>74</v>
      </c>
      <c r="BE150" t="s">
        <v>3064</v>
      </c>
      <c r="BF150" t="str">
        <f>HYPERLINK("http://dx.doi.org/10.1016/j.postcomstud.2004.03.004","http://dx.doi.org/10.1016/j.postcomstud.2004.03.004")</f>
        <v>http://dx.doi.org/10.1016/j.postcomstud.2004.03.004</v>
      </c>
      <c r="BG150" t="s">
        <v>74</v>
      </c>
      <c r="BH150" t="s">
        <v>74</v>
      </c>
      <c r="BI150">
        <v>23</v>
      </c>
      <c r="BJ150" t="s">
        <v>1262</v>
      </c>
      <c r="BK150" t="s">
        <v>102</v>
      </c>
      <c r="BL150" t="s">
        <v>1263</v>
      </c>
      <c r="BM150" t="s">
        <v>3065</v>
      </c>
      <c r="BN150" t="s">
        <v>74</v>
      </c>
      <c r="BO150" t="s">
        <v>74</v>
      </c>
      <c r="BP150" t="s">
        <v>74</v>
      </c>
      <c r="BQ150" t="s">
        <v>74</v>
      </c>
      <c r="BR150" t="s">
        <v>106</v>
      </c>
      <c r="BS150" t="s">
        <v>3066</v>
      </c>
      <c r="BT150" t="str">
        <f>HYPERLINK("https%3A%2F%2Fwww.webofscience.com%2Fwos%2Fwoscc%2Ffull-record%2FWOS:000222048800005","View Full Record in Web of Science")</f>
        <v>View Full Record in Web of Science</v>
      </c>
    </row>
    <row r="151" spans="1:72" x14ac:dyDescent="0.25">
      <c r="A151" t="s">
        <v>72</v>
      </c>
      <c r="B151" t="s">
        <v>3067</v>
      </c>
      <c r="C151" t="s">
        <v>74</v>
      </c>
      <c r="D151" t="s">
        <v>74</v>
      </c>
      <c r="E151" t="s">
        <v>74</v>
      </c>
      <c r="F151" t="s">
        <v>3067</v>
      </c>
      <c r="G151" t="s">
        <v>74</v>
      </c>
      <c r="H151" t="s">
        <v>74</v>
      </c>
      <c r="I151" t="s">
        <v>3068</v>
      </c>
      <c r="J151" t="s">
        <v>1368</v>
      </c>
      <c r="K151" t="s">
        <v>74</v>
      </c>
      <c r="L151" t="s">
        <v>74</v>
      </c>
      <c r="M151" t="s">
        <v>964</v>
      </c>
      <c r="N151" t="s">
        <v>112</v>
      </c>
      <c r="O151" t="s">
        <v>74</v>
      </c>
      <c r="P151" t="s">
        <v>74</v>
      </c>
      <c r="Q151" t="s">
        <v>74</v>
      </c>
      <c r="R151" t="s">
        <v>74</v>
      </c>
      <c r="S151" t="s">
        <v>74</v>
      </c>
      <c r="T151" t="s">
        <v>74</v>
      </c>
      <c r="U151" t="s">
        <v>74</v>
      </c>
      <c r="V151" t="s">
        <v>3069</v>
      </c>
      <c r="W151" t="s">
        <v>74</v>
      </c>
      <c r="X151" t="s">
        <v>74</v>
      </c>
      <c r="Y151" t="s">
        <v>74</v>
      </c>
      <c r="Z151" t="s">
        <v>74</v>
      </c>
      <c r="AA151" t="s">
        <v>74</v>
      </c>
      <c r="AB151" t="s">
        <v>74</v>
      </c>
      <c r="AC151" t="s">
        <v>74</v>
      </c>
      <c r="AD151" t="s">
        <v>74</v>
      </c>
      <c r="AE151" t="s">
        <v>74</v>
      </c>
      <c r="AF151" t="s">
        <v>74</v>
      </c>
      <c r="AG151">
        <v>37</v>
      </c>
      <c r="AH151">
        <v>0</v>
      </c>
      <c r="AI151">
        <v>0</v>
      </c>
      <c r="AJ151">
        <v>0</v>
      </c>
      <c r="AK151">
        <v>1</v>
      </c>
      <c r="AL151" t="s">
        <v>1374</v>
      </c>
      <c r="AM151" t="s">
        <v>973</v>
      </c>
      <c r="AN151" t="s">
        <v>3070</v>
      </c>
      <c r="AO151" t="s">
        <v>1376</v>
      </c>
      <c r="AP151" t="s">
        <v>74</v>
      </c>
      <c r="AQ151" t="s">
        <v>74</v>
      </c>
      <c r="AR151" t="s">
        <v>1378</v>
      </c>
      <c r="AS151" t="s">
        <v>1379</v>
      </c>
      <c r="AT151" t="s">
        <v>74</v>
      </c>
      <c r="AU151">
        <v>2002</v>
      </c>
      <c r="AV151">
        <v>50</v>
      </c>
      <c r="AW151">
        <v>6</v>
      </c>
      <c r="AX151" t="s">
        <v>74</v>
      </c>
      <c r="AY151" t="s">
        <v>74</v>
      </c>
      <c r="AZ151" t="s">
        <v>74</v>
      </c>
      <c r="BA151" t="s">
        <v>74</v>
      </c>
      <c r="BB151">
        <v>625</v>
      </c>
      <c r="BC151">
        <v>642</v>
      </c>
      <c r="BD151" t="s">
        <v>74</v>
      </c>
      <c r="BE151" t="s">
        <v>74</v>
      </c>
      <c r="BF151" t="s">
        <v>74</v>
      </c>
      <c r="BG151" t="s">
        <v>74</v>
      </c>
      <c r="BH151" t="s">
        <v>74</v>
      </c>
      <c r="BI151">
        <v>18</v>
      </c>
      <c r="BJ151" t="s">
        <v>1380</v>
      </c>
      <c r="BK151" t="s">
        <v>560</v>
      </c>
      <c r="BL151" t="s">
        <v>1381</v>
      </c>
      <c r="BM151" t="s">
        <v>3071</v>
      </c>
      <c r="BN151" t="s">
        <v>74</v>
      </c>
      <c r="BO151" t="s">
        <v>74</v>
      </c>
      <c r="BP151" t="s">
        <v>74</v>
      </c>
      <c r="BQ151" t="s">
        <v>74</v>
      </c>
      <c r="BR151" t="s">
        <v>106</v>
      </c>
      <c r="BS151" t="s">
        <v>3072</v>
      </c>
      <c r="BT151" t="str">
        <f>HYPERLINK("https%3A%2F%2Fwww.webofscience.com%2Fwos%2Fwoscc%2Ffull-record%2FWOS:000180879100008","View Full Record in Web of Science")</f>
        <v>View Full Record in Web of Science</v>
      </c>
    </row>
    <row r="152" spans="1:72" x14ac:dyDescent="0.25">
      <c r="A152" t="s">
        <v>72</v>
      </c>
      <c r="B152" t="s">
        <v>3073</v>
      </c>
      <c r="C152" t="s">
        <v>74</v>
      </c>
      <c r="D152" t="s">
        <v>74</v>
      </c>
      <c r="E152" t="s">
        <v>74</v>
      </c>
      <c r="F152" t="s">
        <v>3073</v>
      </c>
      <c r="G152" t="s">
        <v>74</v>
      </c>
      <c r="H152" t="s">
        <v>74</v>
      </c>
      <c r="I152" t="s">
        <v>3074</v>
      </c>
      <c r="J152" t="s">
        <v>3075</v>
      </c>
      <c r="K152" t="s">
        <v>74</v>
      </c>
      <c r="L152" t="s">
        <v>74</v>
      </c>
      <c r="M152" t="s">
        <v>78</v>
      </c>
      <c r="N152" t="s">
        <v>112</v>
      </c>
      <c r="O152" t="s">
        <v>74</v>
      </c>
      <c r="P152" t="s">
        <v>74</v>
      </c>
      <c r="Q152" t="s">
        <v>74</v>
      </c>
      <c r="R152" t="s">
        <v>74</v>
      </c>
      <c r="S152" t="s">
        <v>74</v>
      </c>
      <c r="T152" t="s">
        <v>74</v>
      </c>
      <c r="U152" t="s">
        <v>3076</v>
      </c>
      <c r="V152" t="s">
        <v>3077</v>
      </c>
      <c r="W152" t="s">
        <v>3078</v>
      </c>
      <c r="X152" t="s">
        <v>3079</v>
      </c>
      <c r="Y152" t="s">
        <v>3080</v>
      </c>
      <c r="Z152" t="s">
        <v>3081</v>
      </c>
      <c r="AA152" t="s">
        <v>74</v>
      </c>
      <c r="AB152" t="s">
        <v>74</v>
      </c>
      <c r="AC152" t="s">
        <v>74</v>
      </c>
      <c r="AD152" t="s">
        <v>74</v>
      </c>
      <c r="AE152" t="s">
        <v>74</v>
      </c>
      <c r="AF152" t="s">
        <v>74</v>
      </c>
      <c r="AG152">
        <v>19</v>
      </c>
      <c r="AH152">
        <v>37</v>
      </c>
      <c r="AI152">
        <v>37</v>
      </c>
      <c r="AJ152">
        <v>0</v>
      </c>
      <c r="AK152">
        <v>4</v>
      </c>
      <c r="AL152" t="s">
        <v>3082</v>
      </c>
      <c r="AM152" t="s">
        <v>3083</v>
      </c>
      <c r="AN152" t="s">
        <v>3084</v>
      </c>
      <c r="AO152" t="s">
        <v>3085</v>
      </c>
      <c r="AP152" t="s">
        <v>3086</v>
      </c>
      <c r="AQ152" t="s">
        <v>74</v>
      </c>
      <c r="AR152" t="s">
        <v>3087</v>
      </c>
      <c r="AS152" t="s">
        <v>3088</v>
      </c>
      <c r="AT152" t="s">
        <v>739</v>
      </c>
      <c r="AU152">
        <v>2000</v>
      </c>
      <c r="AV152">
        <v>28</v>
      </c>
      <c r="AW152">
        <v>3</v>
      </c>
      <c r="AX152" t="s">
        <v>74</v>
      </c>
      <c r="AY152" t="s">
        <v>74</v>
      </c>
      <c r="AZ152" t="s">
        <v>74</v>
      </c>
      <c r="BA152" t="s">
        <v>74</v>
      </c>
      <c r="BB152">
        <v>431</v>
      </c>
      <c r="BC152">
        <v>455</v>
      </c>
      <c r="BD152" t="s">
        <v>74</v>
      </c>
      <c r="BE152" t="s">
        <v>3089</v>
      </c>
      <c r="BF152" t="str">
        <f>HYPERLINK("http://dx.doi.org/10.1006/jcec.2000.1664","http://dx.doi.org/10.1006/jcec.2000.1664")</f>
        <v>http://dx.doi.org/10.1006/jcec.2000.1664</v>
      </c>
      <c r="BG152" t="s">
        <v>74</v>
      </c>
      <c r="BH152" t="s">
        <v>74</v>
      </c>
      <c r="BI152">
        <v>25</v>
      </c>
      <c r="BJ152" t="s">
        <v>155</v>
      </c>
      <c r="BK152" t="s">
        <v>102</v>
      </c>
      <c r="BL152" t="s">
        <v>156</v>
      </c>
      <c r="BM152" t="s">
        <v>3090</v>
      </c>
      <c r="BN152" t="s">
        <v>74</v>
      </c>
      <c r="BO152" t="s">
        <v>495</v>
      </c>
      <c r="BP152" t="s">
        <v>74</v>
      </c>
      <c r="BQ152" t="s">
        <v>74</v>
      </c>
      <c r="BR152" t="s">
        <v>106</v>
      </c>
      <c r="BS152" t="s">
        <v>3091</v>
      </c>
      <c r="BT152" t="str">
        <f>HYPERLINK("https%3A%2F%2Fwww.webofscience.com%2Fwos%2Fwoscc%2Ffull-record%2FWOS:000089708500001","View Full Record in Web of Science")</f>
        <v>View Full Record in Web of Science</v>
      </c>
    </row>
    <row r="153" spans="1:72" x14ac:dyDescent="0.25">
      <c r="A153" t="s">
        <v>72</v>
      </c>
      <c r="B153" t="s">
        <v>3092</v>
      </c>
      <c r="C153" t="s">
        <v>74</v>
      </c>
      <c r="D153" t="s">
        <v>74</v>
      </c>
      <c r="E153" t="s">
        <v>74</v>
      </c>
      <c r="F153" t="s">
        <v>3092</v>
      </c>
      <c r="G153" t="s">
        <v>74</v>
      </c>
      <c r="H153" t="s">
        <v>74</v>
      </c>
      <c r="I153" t="s">
        <v>3093</v>
      </c>
      <c r="J153" t="s">
        <v>1368</v>
      </c>
      <c r="K153" t="s">
        <v>74</v>
      </c>
      <c r="L153" t="s">
        <v>74</v>
      </c>
      <c r="M153" t="s">
        <v>964</v>
      </c>
      <c r="N153" t="s">
        <v>112</v>
      </c>
      <c r="O153" t="s">
        <v>74</v>
      </c>
      <c r="P153" t="s">
        <v>74</v>
      </c>
      <c r="Q153" t="s">
        <v>74</v>
      </c>
      <c r="R153" t="s">
        <v>74</v>
      </c>
      <c r="S153" t="s">
        <v>74</v>
      </c>
      <c r="T153" t="s">
        <v>74</v>
      </c>
      <c r="U153" t="s">
        <v>74</v>
      </c>
      <c r="V153" t="s">
        <v>3094</v>
      </c>
      <c r="W153" t="s">
        <v>74</v>
      </c>
      <c r="X153" t="s">
        <v>74</v>
      </c>
      <c r="Y153" t="s">
        <v>74</v>
      </c>
      <c r="Z153" t="s">
        <v>74</v>
      </c>
      <c r="AA153" t="s">
        <v>74</v>
      </c>
      <c r="AB153" t="s">
        <v>74</v>
      </c>
      <c r="AC153" t="s">
        <v>74</v>
      </c>
      <c r="AD153" t="s">
        <v>74</v>
      </c>
      <c r="AE153" t="s">
        <v>74</v>
      </c>
      <c r="AF153" t="s">
        <v>74</v>
      </c>
      <c r="AG153">
        <v>6</v>
      </c>
      <c r="AH153">
        <v>0</v>
      </c>
      <c r="AI153">
        <v>0</v>
      </c>
      <c r="AJ153">
        <v>0</v>
      </c>
      <c r="AK153">
        <v>0</v>
      </c>
      <c r="AL153" t="s">
        <v>1374</v>
      </c>
      <c r="AM153" t="s">
        <v>973</v>
      </c>
      <c r="AN153" t="s">
        <v>3095</v>
      </c>
      <c r="AO153" t="s">
        <v>1376</v>
      </c>
      <c r="AP153" t="s">
        <v>74</v>
      </c>
      <c r="AQ153" t="s">
        <v>74</v>
      </c>
      <c r="AR153" t="s">
        <v>1378</v>
      </c>
      <c r="AS153" t="s">
        <v>1379</v>
      </c>
      <c r="AT153" t="s">
        <v>74</v>
      </c>
      <c r="AU153">
        <v>2000</v>
      </c>
      <c r="AV153">
        <v>48</v>
      </c>
      <c r="AW153">
        <v>2</v>
      </c>
      <c r="AX153" t="s">
        <v>74</v>
      </c>
      <c r="AY153" t="s">
        <v>74</v>
      </c>
      <c r="AZ153" t="s">
        <v>74</v>
      </c>
      <c r="BA153" t="s">
        <v>74</v>
      </c>
      <c r="BB153">
        <v>154</v>
      </c>
      <c r="BC153">
        <v>169</v>
      </c>
      <c r="BD153" t="s">
        <v>74</v>
      </c>
      <c r="BE153" t="s">
        <v>74</v>
      </c>
      <c r="BF153" t="s">
        <v>74</v>
      </c>
      <c r="BG153" t="s">
        <v>74</v>
      </c>
      <c r="BH153" t="s">
        <v>74</v>
      </c>
      <c r="BI153">
        <v>16</v>
      </c>
      <c r="BJ153" t="s">
        <v>1380</v>
      </c>
      <c r="BK153" t="s">
        <v>560</v>
      </c>
      <c r="BL153" t="s">
        <v>1381</v>
      </c>
      <c r="BM153" t="s">
        <v>3096</v>
      </c>
      <c r="BN153" t="s">
        <v>74</v>
      </c>
      <c r="BO153" t="s">
        <v>74</v>
      </c>
      <c r="BP153" t="s">
        <v>74</v>
      </c>
      <c r="BQ153" t="s">
        <v>74</v>
      </c>
      <c r="BR153" t="s">
        <v>106</v>
      </c>
      <c r="BS153" t="s">
        <v>3097</v>
      </c>
      <c r="BT153" t="str">
        <f>HYPERLINK("https%3A%2F%2Fwww.webofscience.com%2Fwos%2Fwoscc%2Ffull-record%2FWOS:000087130300003","View Full Record in Web of Science")</f>
        <v>View Full Record in Web of Science</v>
      </c>
    </row>
    <row r="154" spans="1:72" x14ac:dyDescent="0.25">
      <c r="A154" t="s">
        <v>72</v>
      </c>
      <c r="B154" t="s">
        <v>3098</v>
      </c>
      <c r="C154" t="s">
        <v>74</v>
      </c>
      <c r="D154" t="s">
        <v>74</v>
      </c>
      <c r="E154" t="s">
        <v>74</v>
      </c>
      <c r="F154" t="s">
        <v>3098</v>
      </c>
      <c r="G154" t="s">
        <v>74</v>
      </c>
      <c r="H154" t="s">
        <v>74</v>
      </c>
      <c r="I154" t="s">
        <v>3099</v>
      </c>
      <c r="J154" t="s">
        <v>2416</v>
      </c>
      <c r="K154" t="s">
        <v>74</v>
      </c>
      <c r="L154" t="s">
        <v>74</v>
      </c>
      <c r="M154" t="s">
        <v>964</v>
      </c>
      <c r="N154" t="s">
        <v>112</v>
      </c>
      <c r="O154" t="s">
        <v>74</v>
      </c>
      <c r="P154" t="s">
        <v>74</v>
      </c>
      <c r="Q154" t="s">
        <v>74</v>
      </c>
      <c r="R154" t="s">
        <v>74</v>
      </c>
      <c r="S154" t="s">
        <v>74</v>
      </c>
      <c r="T154" t="s">
        <v>3100</v>
      </c>
      <c r="U154" t="s">
        <v>3101</v>
      </c>
      <c r="V154" t="s">
        <v>3102</v>
      </c>
      <c r="W154" t="s">
        <v>3103</v>
      </c>
      <c r="X154" t="s">
        <v>74</v>
      </c>
      <c r="Y154" t="s">
        <v>3104</v>
      </c>
      <c r="Z154" t="s">
        <v>74</v>
      </c>
      <c r="AA154" t="s">
        <v>74</v>
      </c>
      <c r="AB154" t="s">
        <v>74</v>
      </c>
      <c r="AC154" t="s">
        <v>74</v>
      </c>
      <c r="AD154" t="s">
        <v>74</v>
      </c>
      <c r="AE154" t="s">
        <v>74</v>
      </c>
      <c r="AF154" t="s">
        <v>74</v>
      </c>
      <c r="AG154">
        <v>34</v>
      </c>
      <c r="AH154">
        <v>1</v>
      </c>
      <c r="AI154">
        <v>1</v>
      </c>
      <c r="AJ154">
        <v>0</v>
      </c>
      <c r="AK154">
        <v>0</v>
      </c>
      <c r="AL154" t="s">
        <v>2429</v>
      </c>
      <c r="AM154" t="s">
        <v>973</v>
      </c>
      <c r="AN154" t="s">
        <v>3105</v>
      </c>
      <c r="AO154" t="s">
        <v>2431</v>
      </c>
      <c r="AP154" t="s">
        <v>74</v>
      </c>
      <c r="AQ154" t="s">
        <v>74</v>
      </c>
      <c r="AR154" t="s">
        <v>2433</v>
      </c>
      <c r="AS154" t="s">
        <v>2434</v>
      </c>
      <c r="AT154" t="s">
        <v>74</v>
      </c>
      <c r="AU154">
        <v>2000</v>
      </c>
      <c r="AV154">
        <v>44</v>
      </c>
      <c r="AW154">
        <v>2</v>
      </c>
      <c r="AX154" t="s">
        <v>74</v>
      </c>
      <c r="AY154" t="s">
        <v>74</v>
      </c>
      <c r="AZ154" t="s">
        <v>74</v>
      </c>
      <c r="BA154" t="s">
        <v>74</v>
      </c>
      <c r="BB154">
        <v>110</v>
      </c>
      <c r="BC154">
        <v>131</v>
      </c>
      <c r="BD154" t="s">
        <v>74</v>
      </c>
      <c r="BE154" t="s">
        <v>74</v>
      </c>
      <c r="BF154" t="s">
        <v>74</v>
      </c>
      <c r="BG154" t="s">
        <v>74</v>
      </c>
      <c r="BH154" t="s">
        <v>74</v>
      </c>
      <c r="BI154">
        <v>22</v>
      </c>
      <c r="BJ154" t="s">
        <v>180</v>
      </c>
      <c r="BK154" t="s">
        <v>102</v>
      </c>
      <c r="BL154" t="s">
        <v>103</v>
      </c>
      <c r="BM154" t="s">
        <v>3106</v>
      </c>
      <c r="BN154" t="s">
        <v>74</v>
      </c>
      <c r="BO154" t="s">
        <v>74</v>
      </c>
      <c r="BP154" t="s">
        <v>74</v>
      </c>
      <c r="BQ154" t="s">
        <v>74</v>
      </c>
      <c r="BR154" t="s">
        <v>106</v>
      </c>
      <c r="BS154" t="s">
        <v>3107</v>
      </c>
      <c r="BT154" t="str">
        <f>HYPERLINK("https%3A%2F%2Fwww.webofscience.com%2Fwos%2Fwoscc%2Ffull-record%2FWOS:000087683800002","View Full Record in Web of Science")</f>
        <v>View Full Record in Web of Science</v>
      </c>
    </row>
    <row r="155" spans="1:72" x14ac:dyDescent="0.25">
      <c r="A155" t="s">
        <v>72</v>
      </c>
      <c r="B155" t="s">
        <v>3108</v>
      </c>
      <c r="C155" t="s">
        <v>74</v>
      </c>
      <c r="D155" t="s">
        <v>74</v>
      </c>
      <c r="E155" t="s">
        <v>74</v>
      </c>
      <c r="F155" t="s">
        <v>3108</v>
      </c>
      <c r="G155" t="s">
        <v>74</v>
      </c>
      <c r="H155" t="s">
        <v>74</v>
      </c>
      <c r="I155" t="s">
        <v>3109</v>
      </c>
      <c r="J155" t="s">
        <v>2416</v>
      </c>
      <c r="K155" t="s">
        <v>74</v>
      </c>
      <c r="L155" t="s">
        <v>74</v>
      </c>
      <c r="M155" t="s">
        <v>964</v>
      </c>
      <c r="N155" t="s">
        <v>112</v>
      </c>
      <c r="O155" t="s">
        <v>74</v>
      </c>
      <c r="P155" t="s">
        <v>74</v>
      </c>
      <c r="Q155" t="s">
        <v>74</v>
      </c>
      <c r="R155" t="s">
        <v>74</v>
      </c>
      <c r="S155" t="s">
        <v>74</v>
      </c>
      <c r="T155" t="s">
        <v>3110</v>
      </c>
      <c r="U155" t="s">
        <v>74</v>
      </c>
      <c r="V155" t="s">
        <v>3111</v>
      </c>
      <c r="W155" t="s">
        <v>3103</v>
      </c>
      <c r="X155" t="s">
        <v>74</v>
      </c>
      <c r="Y155" t="s">
        <v>3112</v>
      </c>
      <c r="Z155" t="s">
        <v>74</v>
      </c>
      <c r="AA155" t="s">
        <v>74</v>
      </c>
      <c r="AB155" t="s">
        <v>74</v>
      </c>
      <c r="AC155" t="s">
        <v>74</v>
      </c>
      <c r="AD155" t="s">
        <v>74</v>
      </c>
      <c r="AE155" t="s">
        <v>74</v>
      </c>
      <c r="AF155" t="s">
        <v>74</v>
      </c>
      <c r="AG155">
        <v>14</v>
      </c>
      <c r="AH155">
        <v>1</v>
      </c>
      <c r="AI155">
        <v>1</v>
      </c>
      <c r="AJ155">
        <v>0</v>
      </c>
      <c r="AK155">
        <v>0</v>
      </c>
      <c r="AL155" t="s">
        <v>2429</v>
      </c>
      <c r="AM155" t="s">
        <v>973</v>
      </c>
      <c r="AN155" t="s">
        <v>2430</v>
      </c>
      <c r="AO155" t="s">
        <v>2431</v>
      </c>
      <c r="AP155" t="s">
        <v>2432</v>
      </c>
      <c r="AQ155" t="s">
        <v>74</v>
      </c>
      <c r="AR155" t="s">
        <v>2433</v>
      </c>
      <c r="AS155" t="s">
        <v>2434</v>
      </c>
      <c r="AT155" t="s">
        <v>74</v>
      </c>
      <c r="AU155">
        <v>2000</v>
      </c>
      <c r="AV155">
        <v>44</v>
      </c>
      <c r="AW155">
        <v>3</v>
      </c>
      <c r="AX155" t="s">
        <v>74</v>
      </c>
      <c r="AY155" t="s">
        <v>74</v>
      </c>
      <c r="AZ155" t="s">
        <v>74</v>
      </c>
      <c r="BA155" t="s">
        <v>74</v>
      </c>
      <c r="BB155">
        <v>202</v>
      </c>
      <c r="BC155">
        <v>215</v>
      </c>
      <c r="BD155" t="s">
        <v>74</v>
      </c>
      <c r="BE155" t="s">
        <v>74</v>
      </c>
      <c r="BF155" t="s">
        <v>74</v>
      </c>
      <c r="BG155" t="s">
        <v>74</v>
      </c>
      <c r="BH155" t="s">
        <v>74</v>
      </c>
      <c r="BI155">
        <v>14</v>
      </c>
      <c r="BJ155" t="s">
        <v>180</v>
      </c>
      <c r="BK155" t="s">
        <v>102</v>
      </c>
      <c r="BL155" t="s">
        <v>103</v>
      </c>
      <c r="BM155" t="s">
        <v>3113</v>
      </c>
      <c r="BN155" t="s">
        <v>74</v>
      </c>
      <c r="BO155" t="s">
        <v>74</v>
      </c>
      <c r="BP155" t="s">
        <v>74</v>
      </c>
      <c r="BQ155" t="s">
        <v>74</v>
      </c>
      <c r="BR155" t="s">
        <v>106</v>
      </c>
      <c r="BS155" t="s">
        <v>3114</v>
      </c>
      <c r="BT155" t="str">
        <f>HYPERLINK("https%3A%2F%2Fwww.webofscience.com%2Fwos%2Fwoscc%2Ffull-record%2FWOS:000088943800002","View Full Record in Web of Science")</f>
        <v>View Full Record in Web of Science</v>
      </c>
    </row>
    <row r="156" spans="1:72" x14ac:dyDescent="0.25">
      <c r="A156" t="s">
        <v>72</v>
      </c>
      <c r="B156" t="s">
        <v>3115</v>
      </c>
      <c r="C156" t="s">
        <v>74</v>
      </c>
      <c r="D156" t="s">
        <v>74</v>
      </c>
      <c r="E156" t="s">
        <v>74</v>
      </c>
      <c r="F156" t="s">
        <v>3115</v>
      </c>
      <c r="G156" t="s">
        <v>74</v>
      </c>
      <c r="H156" t="s">
        <v>74</v>
      </c>
      <c r="I156" t="s">
        <v>3116</v>
      </c>
      <c r="J156" t="s">
        <v>3117</v>
      </c>
      <c r="K156" t="s">
        <v>74</v>
      </c>
      <c r="L156" t="s">
        <v>74</v>
      </c>
      <c r="M156" t="s">
        <v>864</v>
      </c>
      <c r="N156" t="s">
        <v>112</v>
      </c>
      <c r="O156" t="s">
        <v>74</v>
      </c>
      <c r="P156" t="s">
        <v>74</v>
      </c>
      <c r="Q156" t="s">
        <v>74</v>
      </c>
      <c r="R156" t="s">
        <v>74</v>
      </c>
      <c r="S156" t="s">
        <v>74</v>
      </c>
      <c r="T156" t="s">
        <v>74</v>
      </c>
      <c r="U156" t="s">
        <v>74</v>
      </c>
      <c r="V156" t="s">
        <v>3118</v>
      </c>
      <c r="W156" t="s">
        <v>74</v>
      </c>
      <c r="X156" t="s">
        <v>74</v>
      </c>
      <c r="Y156" t="s">
        <v>3119</v>
      </c>
      <c r="Z156" t="s">
        <v>74</v>
      </c>
      <c r="AA156" t="s">
        <v>74</v>
      </c>
      <c r="AB156" t="s">
        <v>74</v>
      </c>
      <c r="AC156" t="s">
        <v>74</v>
      </c>
      <c r="AD156" t="s">
        <v>74</v>
      </c>
      <c r="AE156" t="s">
        <v>74</v>
      </c>
      <c r="AF156" t="s">
        <v>74</v>
      </c>
      <c r="AG156">
        <v>11</v>
      </c>
      <c r="AH156">
        <v>1</v>
      </c>
      <c r="AI156">
        <v>1</v>
      </c>
      <c r="AJ156">
        <v>0</v>
      </c>
      <c r="AK156">
        <v>0</v>
      </c>
      <c r="AL156" t="s">
        <v>3120</v>
      </c>
      <c r="AM156" t="s">
        <v>1401</v>
      </c>
      <c r="AN156" t="s">
        <v>3121</v>
      </c>
      <c r="AO156" t="s">
        <v>3122</v>
      </c>
      <c r="AP156" t="s">
        <v>74</v>
      </c>
      <c r="AQ156" t="s">
        <v>74</v>
      </c>
      <c r="AR156" t="s">
        <v>3123</v>
      </c>
      <c r="AS156" t="s">
        <v>3124</v>
      </c>
      <c r="AT156" t="s">
        <v>74</v>
      </c>
      <c r="AU156">
        <v>1994</v>
      </c>
      <c r="AV156">
        <v>42</v>
      </c>
      <c r="AW156">
        <v>11</v>
      </c>
      <c r="AX156" t="s">
        <v>74</v>
      </c>
      <c r="AY156" t="s">
        <v>74</v>
      </c>
      <c r="AZ156" t="s">
        <v>74</v>
      </c>
      <c r="BA156" t="s">
        <v>74</v>
      </c>
      <c r="BB156">
        <v>842</v>
      </c>
      <c r="BC156">
        <v>857</v>
      </c>
      <c r="BD156" t="s">
        <v>74</v>
      </c>
      <c r="BE156" t="s">
        <v>74</v>
      </c>
      <c r="BF156" t="s">
        <v>74</v>
      </c>
      <c r="BG156" t="s">
        <v>74</v>
      </c>
      <c r="BH156" t="s">
        <v>74</v>
      </c>
      <c r="BI156">
        <v>16</v>
      </c>
      <c r="BJ156" t="s">
        <v>155</v>
      </c>
      <c r="BK156" t="s">
        <v>102</v>
      </c>
      <c r="BL156" t="s">
        <v>156</v>
      </c>
      <c r="BM156" t="s">
        <v>3125</v>
      </c>
      <c r="BN156" t="s">
        <v>74</v>
      </c>
      <c r="BO156" t="s">
        <v>74</v>
      </c>
      <c r="BP156" t="s">
        <v>74</v>
      </c>
      <c r="BQ156" t="s">
        <v>74</v>
      </c>
      <c r="BR156" t="s">
        <v>106</v>
      </c>
      <c r="BS156" t="s">
        <v>3126</v>
      </c>
      <c r="BT156" t="str">
        <f>HYPERLINK("https%3A%2F%2Fwww.webofscience.com%2Fwos%2Fwoscc%2Ffull-record%2FWOS:A1994QT64500006","View Full Record in Web of Science")</f>
        <v>View Full Record in Web of Science</v>
      </c>
    </row>
    <row r="157" spans="1:72" x14ac:dyDescent="0.25">
      <c r="A157" t="s">
        <v>72</v>
      </c>
      <c r="B157" t="s">
        <v>3127</v>
      </c>
      <c r="C157" t="s">
        <v>74</v>
      </c>
      <c r="D157" t="s">
        <v>74</v>
      </c>
      <c r="E157" t="s">
        <v>74</v>
      </c>
      <c r="F157" t="s">
        <v>3127</v>
      </c>
      <c r="G157" t="s">
        <v>74</v>
      </c>
      <c r="H157" t="s">
        <v>74</v>
      </c>
      <c r="I157" t="s">
        <v>3128</v>
      </c>
      <c r="J157" t="s">
        <v>1876</v>
      </c>
      <c r="K157" t="s">
        <v>74</v>
      </c>
      <c r="L157" t="s">
        <v>74</v>
      </c>
      <c r="M157" t="s">
        <v>864</v>
      </c>
      <c r="N157" t="s">
        <v>112</v>
      </c>
      <c r="O157" t="s">
        <v>74</v>
      </c>
      <c r="P157" t="s">
        <v>74</v>
      </c>
      <c r="Q157" t="s">
        <v>74</v>
      </c>
      <c r="R157" t="s">
        <v>74</v>
      </c>
      <c r="S157" t="s">
        <v>74</v>
      </c>
      <c r="T157" t="s">
        <v>3129</v>
      </c>
      <c r="U157" t="s">
        <v>74</v>
      </c>
      <c r="V157" t="s">
        <v>3130</v>
      </c>
      <c r="W157" t="s">
        <v>74</v>
      </c>
      <c r="X157" t="s">
        <v>74</v>
      </c>
      <c r="Y157" t="s">
        <v>3131</v>
      </c>
      <c r="Z157" t="s">
        <v>74</v>
      </c>
      <c r="AA157" t="s">
        <v>74</v>
      </c>
      <c r="AB157" t="s">
        <v>74</v>
      </c>
      <c r="AC157" t="s">
        <v>74</v>
      </c>
      <c r="AD157" t="s">
        <v>74</v>
      </c>
      <c r="AE157" t="s">
        <v>74</v>
      </c>
      <c r="AF157" t="s">
        <v>74</v>
      </c>
      <c r="AG157">
        <v>4</v>
      </c>
      <c r="AH157">
        <v>2</v>
      </c>
      <c r="AI157">
        <v>2</v>
      </c>
      <c r="AJ157">
        <v>1</v>
      </c>
      <c r="AK157">
        <v>14</v>
      </c>
      <c r="AL157" t="s">
        <v>3132</v>
      </c>
      <c r="AM157" t="s">
        <v>1401</v>
      </c>
      <c r="AN157" t="s">
        <v>3133</v>
      </c>
      <c r="AO157" t="s">
        <v>1890</v>
      </c>
      <c r="AP157" t="s">
        <v>74</v>
      </c>
      <c r="AQ157" t="s">
        <v>74</v>
      </c>
      <c r="AR157" t="s">
        <v>1876</v>
      </c>
      <c r="AS157" t="s">
        <v>1893</v>
      </c>
      <c r="AT157" t="s">
        <v>74</v>
      </c>
      <c r="AU157">
        <v>1994</v>
      </c>
      <c r="AV157">
        <v>26</v>
      </c>
      <c r="AW157" t="s">
        <v>3134</v>
      </c>
      <c r="AX157" t="s">
        <v>74</v>
      </c>
      <c r="AY157" t="s">
        <v>74</v>
      </c>
      <c r="AZ157" t="s">
        <v>74</v>
      </c>
      <c r="BA157" t="s">
        <v>74</v>
      </c>
      <c r="BB157">
        <v>479</v>
      </c>
      <c r="BC157" t="s">
        <v>557</v>
      </c>
      <c r="BD157" t="s">
        <v>74</v>
      </c>
      <c r="BE157" t="s">
        <v>74</v>
      </c>
      <c r="BF157" t="s">
        <v>74</v>
      </c>
      <c r="BG157" t="s">
        <v>74</v>
      </c>
      <c r="BH157" t="s">
        <v>74</v>
      </c>
      <c r="BI157">
        <v>0</v>
      </c>
      <c r="BJ157" t="s">
        <v>980</v>
      </c>
      <c r="BK157" t="s">
        <v>102</v>
      </c>
      <c r="BL157" t="s">
        <v>980</v>
      </c>
      <c r="BM157" t="s">
        <v>3135</v>
      </c>
      <c r="BN157" t="s">
        <v>74</v>
      </c>
      <c r="BO157" t="s">
        <v>74</v>
      </c>
      <c r="BP157" t="s">
        <v>74</v>
      </c>
      <c r="BQ157" t="s">
        <v>74</v>
      </c>
      <c r="BR157" t="s">
        <v>106</v>
      </c>
      <c r="BS157" t="s">
        <v>3136</v>
      </c>
      <c r="BT157" t="str">
        <f>HYPERLINK("https%3A%2F%2Fwww.webofscience.com%2Fwos%2Fwoscc%2Ffull-record%2FWOS:A1994QL31500008","View Full Record in Web of Science")</f>
        <v>View Full Record in Web of Science</v>
      </c>
    </row>
    <row r="158" spans="1:72" x14ac:dyDescent="0.25">
      <c r="A158" t="s">
        <v>72</v>
      </c>
      <c r="B158" t="s">
        <v>3137</v>
      </c>
      <c r="C158" t="s">
        <v>74</v>
      </c>
      <c r="D158" t="s">
        <v>74</v>
      </c>
      <c r="E158" t="s">
        <v>74</v>
      </c>
      <c r="F158" t="s">
        <v>3137</v>
      </c>
      <c r="G158" t="s">
        <v>74</v>
      </c>
      <c r="H158" t="s">
        <v>74</v>
      </c>
      <c r="I158" t="s">
        <v>3138</v>
      </c>
      <c r="J158" t="s">
        <v>1876</v>
      </c>
      <c r="K158" t="s">
        <v>74</v>
      </c>
      <c r="L158" t="s">
        <v>74</v>
      </c>
      <c r="M158" t="s">
        <v>864</v>
      </c>
      <c r="N158" t="s">
        <v>112</v>
      </c>
      <c r="O158" t="s">
        <v>74</v>
      </c>
      <c r="P158" t="s">
        <v>74</v>
      </c>
      <c r="Q158" t="s">
        <v>74</v>
      </c>
      <c r="R158" t="s">
        <v>74</v>
      </c>
      <c r="S158" t="s">
        <v>74</v>
      </c>
      <c r="T158" t="s">
        <v>3139</v>
      </c>
      <c r="U158" t="s">
        <v>74</v>
      </c>
      <c r="V158" t="s">
        <v>3140</v>
      </c>
      <c r="W158" t="s">
        <v>74</v>
      </c>
      <c r="X158" t="s">
        <v>74</v>
      </c>
      <c r="Y158" t="s">
        <v>3141</v>
      </c>
      <c r="Z158" t="s">
        <v>74</v>
      </c>
      <c r="AA158" t="s">
        <v>74</v>
      </c>
      <c r="AB158" t="s">
        <v>74</v>
      </c>
      <c r="AC158" t="s">
        <v>74</v>
      </c>
      <c r="AD158" t="s">
        <v>74</v>
      </c>
      <c r="AE158" t="s">
        <v>74</v>
      </c>
      <c r="AF158" t="s">
        <v>74</v>
      </c>
      <c r="AG158">
        <v>12</v>
      </c>
      <c r="AH158">
        <v>0</v>
      </c>
      <c r="AI158">
        <v>0</v>
      </c>
      <c r="AJ158">
        <v>0</v>
      </c>
      <c r="AK158">
        <v>3</v>
      </c>
      <c r="AL158" t="s">
        <v>1888</v>
      </c>
      <c r="AM158" t="s">
        <v>1401</v>
      </c>
      <c r="AN158" t="s">
        <v>1889</v>
      </c>
      <c r="AO158" t="s">
        <v>1890</v>
      </c>
      <c r="AP158" t="s">
        <v>1891</v>
      </c>
      <c r="AQ158" t="s">
        <v>74</v>
      </c>
      <c r="AR158" t="s">
        <v>1892</v>
      </c>
      <c r="AS158" t="s">
        <v>1893</v>
      </c>
      <c r="AT158" t="s">
        <v>74</v>
      </c>
      <c r="AU158">
        <v>1994</v>
      </c>
      <c r="AV158">
        <v>26</v>
      </c>
      <c r="AW158" t="s">
        <v>3134</v>
      </c>
      <c r="AX158" t="s">
        <v>74</v>
      </c>
      <c r="AY158" t="s">
        <v>74</v>
      </c>
      <c r="AZ158" t="s">
        <v>74</v>
      </c>
      <c r="BA158" t="s">
        <v>74</v>
      </c>
      <c r="BB158">
        <v>487</v>
      </c>
      <c r="BC158" t="s">
        <v>557</v>
      </c>
      <c r="BD158" t="s">
        <v>74</v>
      </c>
      <c r="BE158" t="s">
        <v>74</v>
      </c>
      <c r="BF158" t="s">
        <v>74</v>
      </c>
      <c r="BG158" t="s">
        <v>74</v>
      </c>
      <c r="BH158" t="s">
        <v>74</v>
      </c>
      <c r="BI158">
        <v>0</v>
      </c>
      <c r="BJ158" t="s">
        <v>980</v>
      </c>
      <c r="BK158" t="s">
        <v>102</v>
      </c>
      <c r="BL158" t="s">
        <v>980</v>
      </c>
      <c r="BM158" t="s">
        <v>3135</v>
      </c>
      <c r="BN158" t="s">
        <v>74</v>
      </c>
      <c r="BO158" t="s">
        <v>74</v>
      </c>
      <c r="BP158" t="s">
        <v>74</v>
      </c>
      <c r="BQ158" t="s">
        <v>74</v>
      </c>
      <c r="BR158" t="s">
        <v>106</v>
      </c>
      <c r="BS158" t="s">
        <v>3142</v>
      </c>
      <c r="BT158" t="str">
        <f>HYPERLINK("https%3A%2F%2Fwww.webofscience.com%2Fwos%2Fwoscc%2Ffull-record%2FWOS:A1994QL31500009","View Full Record in Web of Science")</f>
        <v>View Full Record in Web of Science</v>
      </c>
    </row>
    <row r="159" spans="1:72" x14ac:dyDescent="0.25">
      <c r="A159" t="s">
        <v>72</v>
      </c>
      <c r="B159" t="s">
        <v>3143</v>
      </c>
      <c r="C159" t="s">
        <v>74</v>
      </c>
      <c r="D159" t="s">
        <v>74</v>
      </c>
      <c r="E159" t="s">
        <v>74</v>
      </c>
      <c r="F159" t="s">
        <v>3143</v>
      </c>
      <c r="G159" t="s">
        <v>74</v>
      </c>
      <c r="H159" t="s">
        <v>74</v>
      </c>
      <c r="I159" t="s">
        <v>3144</v>
      </c>
      <c r="J159" t="s">
        <v>1876</v>
      </c>
      <c r="K159" t="s">
        <v>74</v>
      </c>
      <c r="L159" t="s">
        <v>74</v>
      </c>
      <c r="M159" t="s">
        <v>864</v>
      </c>
      <c r="N159" t="s">
        <v>112</v>
      </c>
      <c r="O159" t="s">
        <v>74</v>
      </c>
      <c r="P159" t="s">
        <v>74</v>
      </c>
      <c r="Q159" t="s">
        <v>74</v>
      </c>
      <c r="R159" t="s">
        <v>74</v>
      </c>
      <c r="S159" t="s">
        <v>74</v>
      </c>
      <c r="T159" t="s">
        <v>3145</v>
      </c>
      <c r="U159" t="s">
        <v>3146</v>
      </c>
      <c r="V159" t="s">
        <v>3147</v>
      </c>
      <c r="W159" t="s">
        <v>74</v>
      </c>
      <c r="X159" t="s">
        <v>74</v>
      </c>
      <c r="Y159" t="s">
        <v>3148</v>
      </c>
      <c r="Z159" t="s">
        <v>74</v>
      </c>
      <c r="AA159" t="s">
        <v>74</v>
      </c>
      <c r="AB159" t="s">
        <v>74</v>
      </c>
      <c r="AC159" t="s">
        <v>74</v>
      </c>
      <c r="AD159" t="s">
        <v>74</v>
      </c>
      <c r="AE159" t="s">
        <v>74</v>
      </c>
      <c r="AF159" t="s">
        <v>74</v>
      </c>
      <c r="AG159">
        <v>15</v>
      </c>
      <c r="AH159">
        <v>7</v>
      </c>
      <c r="AI159">
        <v>7</v>
      </c>
      <c r="AJ159">
        <v>2</v>
      </c>
      <c r="AK159">
        <v>55</v>
      </c>
      <c r="AL159" t="s">
        <v>1888</v>
      </c>
      <c r="AM159" t="s">
        <v>1401</v>
      </c>
      <c r="AN159" t="s">
        <v>1889</v>
      </c>
      <c r="AO159" t="s">
        <v>1890</v>
      </c>
      <c r="AP159" t="s">
        <v>1891</v>
      </c>
      <c r="AQ159" t="s">
        <v>74</v>
      </c>
      <c r="AR159" t="s">
        <v>1892</v>
      </c>
      <c r="AS159" t="s">
        <v>1893</v>
      </c>
      <c r="AT159" t="s">
        <v>74</v>
      </c>
      <c r="AU159">
        <v>1994</v>
      </c>
      <c r="AV159">
        <v>26</v>
      </c>
      <c r="AW159">
        <v>4</v>
      </c>
      <c r="AX159" t="s">
        <v>74</v>
      </c>
      <c r="AY159" t="s">
        <v>74</v>
      </c>
      <c r="AZ159" t="s">
        <v>74</v>
      </c>
      <c r="BA159" t="s">
        <v>74</v>
      </c>
      <c r="BB159">
        <v>333</v>
      </c>
      <c r="BC159" t="s">
        <v>557</v>
      </c>
      <c r="BD159" t="s">
        <v>74</v>
      </c>
      <c r="BE159" t="s">
        <v>74</v>
      </c>
      <c r="BF159" t="s">
        <v>74</v>
      </c>
      <c r="BG159" t="s">
        <v>74</v>
      </c>
      <c r="BH159" t="s">
        <v>74</v>
      </c>
      <c r="BI159">
        <v>0</v>
      </c>
      <c r="BJ159" t="s">
        <v>980</v>
      </c>
      <c r="BK159" t="s">
        <v>102</v>
      </c>
      <c r="BL159" t="s">
        <v>980</v>
      </c>
      <c r="BM159" t="s">
        <v>3149</v>
      </c>
      <c r="BN159" t="s">
        <v>74</v>
      </c>
      <c r="BO159" t="s">
        <v>74</v>
      </c>
      <c r="BP159" t="s">
        <v>74</v>
      </c>
      <c r="BQ159" t="s">
        <v>74</v>
      </c>
      <c r="BR159" t="s">
        <v>106</v>
      </c>
      <c r="BS159" t="s">
        <v>3150</v>
      </c>
      <c r="BT159" t="str">
        <f>HYPERLINK("https%3A%2F%2Fwww.webofscience.com%2Fwos%2Fwoscc%2Ffull-record%2FWOS:A1994QG72500002","View Full Record in Web of Science")</f>
        <v>View Full Record in Web of Science</v>
      </c>
    </row>
    <row r="160" spans="1:72" x14ac:dyDescent="0.25">
      <c r="A160" t="s">
        <v>72</v>
      </c>
      <c r="B160" t="s">
        <v>3151</v>
      </c>
      <c r="C160" t="s">
        <v>74</v>
      </c>
      <c r="D160" t="s">
        <v>74</v>
      </c>
      <c r="E160" t="s">
        <v>74</v>
      </c>
      <c r="F160" t="s">
        <v>3151</v>
      </c>
      <c r="G160" t="s">
        <v>74</v>
      </c>
      <c r="H160" t="s">
        <v>74</v>
      </c>
      <c r="I160" t="s">
        <v>3152</v>
      </c>
      <c r="J160" t="s">
        <v>3153</v>
      </c>
      <c r="K160" t="s">
        <v>74</v>
      </c>
      <c r="L160" t="s">
        <v>74</v>
      </c>
      <c r="M160" t="s">
        <v>964</v>
      </c>
      <c r="N160" t="s">
        <v>112</v>
      </c>
      <c r="O160" t="s">
        <v>74</v>
      </c>
      <c r="P160" t="s">
        <v>74</v>
      </c>
      <c r="Q160" t="s">
        <v>74</v>
      </c>
      <c r="R160" t="s">
        <v>74</v>
      </c>
      <c r="S160" t="s">
        <v>74</v>
      </c>
      <c r="T160" t="s">
        <v>74</v>
      </c>
      <c r="U160" t="s">
        <v>74</v>
      </c>
      <c r="V160" t="s">
        <v>3154</v>
      </c>
      <c r="W160" t="s">
        <v>3155</v>
      </c>
      <c r="X160" t="s">
        <v>2027</v>
      </c>
      <c r="Y160" t="s">
        <v>74</v>
      </c>
      <c r="Z160" t="s">
        <v>74</v>
      </c>
      <c r="AA160" t="s">
        <v>74</v>
      </c>
      <c r="AB160" t="s">
        <v>74</v>
      </c>
      <c r="AC160" t="s">
        <v>74</v>
      </c>
      <c r="AD160" t="s">
        <v>74</v>
      </c>
      <c r="AE160" t="s">
        <v>74</v>
      </c>
      <c r="AF160" t="s">
        <v>74</v>
      </c>
      <c r="AG160">
        <v>23</v>
      </c>
      <c r="AH160">
        <v>3</v>
      </c>
      <c r="AI160">
        <v>3</v>
      </c>
      <c r="AJ160">
        <v>0</v>
      </c>
      <c r="AK160">
        <v>4</v>
      </c>
      <c r="AL160" t="s">
        <v>3153</v>
      </c>
      <c r="AM160" t="s">
        <v>973</v>
      </c>
      <c r="AN160" t="s">
        <v>3156</v>
      </c>
      <c r="AO160" t="s">
        <v>975</v>
      </c>
      <c r="AP160" t="s">
        <v>74</v>
      </c>
      <c r="AQ160" t="s">
        <v>74</v>
      </c>
      <c r="AR160" t="s">
        <v>977</v>
      </c>
      <c r="AS160" t="s">
        <v>978</v>
      </c>
      <c r="AT160" t="s">
        <v>74</v>
      </c>
      <c r="AU160">
        <v>1994</v>
      </c>
      <c r="AV160">
        <v>30</v>
      </c>
      <c r="AW160">
        <v>3</v>
      </c>
      <c r="AX160" t="s">
        <v>74</v>
      </c>
      <c r="AY160" t="s">
        <v>74</v>
      </c>
      <c r="AZ160" t="s">
        <v>74</v>
      </c>
      <c r="BA160" t="s">
        <v>74</v>
      </c>
      <c r="BB160">
        <v>285</v>
      </c>
      <c r="BC160">
        <v>305</v>
      </c>
      <c r="BD160" t="s">
        <v>74</v>
      </c>
      <c r="BE160" t="s">
        <v>74</v>
      </c>
      <c r="BF160" t="s">
        <v>74</v>
      </c>
      <c r="BG160" t="s">
        <v>74</v>
      </c>
      <c r="BH160" t="s">
        <v>74</v>
      </c>
      <c r="BI160">
        <v>21</v>
      </c>
      <c r="BJ160" t="s">
        <v>980</v>
      </c>
      <c r="BK160" t="s">
        <v>102</v>
      </c>
      <c r="BL160" t="s">
        <v>980</v>
      </c>
      <c r="BM160" t="s">
        <v>3157</v>
      </c>
      <c r="BN160" t="s">
        <v>74</v>
      </c>
      <c r="BO160" t="s">
        <v>74</v>
      </c>
      <c r="BP160" t="s">
        <v>74</v>
      </c>
      <c r="BQ160" t="s">
        <v>74</v>
      </c>
      <c r="BR160" t="s">
        <v>106</v>
      </c>
      <c r="BS160" t="s">
        <v>3158</v>
      </c>
      <c r="BT160" t="str">
        <f>HYPERLINK("https%3A%2F%2Fwww.webofscience.com%2Fwos%2Fwoscc%2Ffull-record%2FWOS:A1994PN59600004","View Full Record in Web of Science")</f>
        <v>View Full Record in Web of Science</v>
      </c>
    </row>
    <row r="161" spans="1:72" x14ac:dyDescent="0.25">
      <c r="A161" t="s">
        <v>72</v>
      </c>
      <c r="B161" t="s">
        <v>3159</v>
      </c>
      <c r="C161" t="s">
        <v>74</v>
      </c>
      <c r="D161" t="s">
        <v>74</v>
      </c>
      <c r="E161" t="s">
        <v>74</v>
      </c>
      <c r="F161" t="s">
        <v>3159</v>
      </c>
      <c r="G161" t="s">
        <v>74</v>
      </c>
      <c r="H161" t="s">
        <v>74</v>
      </c>
      <c r="I161" t="s">
        <v>3160</v>
      </c>
      <c r="J161" t="s">
        <v>3153</v>
      </c>
      <c r="K161" t="s">
        <v>74</v>
      </c>
      <c r="L161" t="s">
        <v>74</v>
      </c>
      <c r="M161" t="s">
        <v>964</v>
      </c>
      <c r="N161" t="s">
        <v>112</v>
      </c>
      <c r="O161" t="s">
        <v>74</v>
      </c>
      <c r="P161" t="s">
        <v>74</v>
      </c>
      <c r="Q161" t="s">
        <v>74</v>
      </c>
      <c r="R161" t="s">
        <v>74</v>
      </c>
      <c r="S161" t="s">
        <v>74</v>
      </c>
      <c r="T161" t="s">
        <v>74</v>
      </c>
      <c r="U161" t="s">
        <v>74</v>
      </c>
      <c r="V161" t="s">
        <v>3161</v>
      </c>
      <c r="W161" t="s">
        <v>3162</v>
      </c>
      <c r="X161" t="s">
        <v>674</v>
      </c>
      <c r="Y161" t="s">
        <v>74</v>
      </c>
      <c r="Z161" t="s">
        <v>74</v>
      </c>
      <c r="AA161" t="s">
        <v>74</v>
      </c>
      <c r="AB161" t="s">
        <v>74</v>
      </c>
      <c r="AC161" t="s">
        <v>74</v>
      </c>
      <c r="AD161" t="s">
        <v>74</v>
      </c>
      <c r="AE161" t="s">
        <v>74</v>
      </c>
      <c r="AF161" t="s">
        <v>74</v>
      </c>
      <c r="AG161">
        <v>3</v>
      </c>
      <c r="AH161">
        <v>0</v>
      </c>
      <c r="AI161">
        <v>0</v>
      </c>
      <c r="AJ161">
        <v>0</v>
      </c>
      <c r="AK161">
        <v>18</v>
      </c>
      <c r="AL161" t="s">
        <v>3153</v>
      </c>
      <c r="AM161" t="s">
        <v>973</v>
      </c>
      <c r="AN161" t="s">
        <v>3156</v>
      </c>
      <c r="AO161" t="s">
        <v>975</v>
      </c>
      <c r="AP161" t="s">
        <v>74</v>
      </c>
      <c r="AQ161" t="s">
        <v>74</v>
      </c>
      <c r="AR161" t="s">
        <v>977</v>
      </c>
      <c r="AS161" t="s">
        <v>978</v>
      </c>
      <c r="AT161" t="s">
        <v>74</v>
      </c>
      <c r="AU161">
        <v>1994</v>
      </c>
      <c r="AV161">
        <v>30</v>
      </c>
      <c r="AW161">
        <v>1</v>
      </c>
      <c r="AX161" t="s">
        <v>74</v>
      </c>
      <c r="AY161" t="s">
        <v>74</v>
      </c>
      <c r="AZ161" t="s">
        <v>74</v>
      </c>
      <c r="BA161" t="s">
        <v>74</v>
      </c>
      <c r="BB161">
        <v>81</v>
      </c>
      <c r="BC161">
        <v>90</v>
      </c>
      <c r="BD161" t="s">
        <v>74</v>
      </c>
      <c r="BE161" t="s">
        <v>74</v>
      </c>
      <c r="BF161" t="s">
        <v>74</v>
      </c>
      <c r="BG161" t="s">
        <v>74</v>
      </c>
      <c r="BH161" t="s">
        <v>74</v>
      </c>
      <c r="BI161">
        <v>10</v>
      </c>
      <c r="BJ161" t="s">
        <v>980</v>
      </c>
      <c r="BK161" t="s">
        <v>102</v>
      </c>
      <c r="BL161" t="s">
        <v>980</v>
      </c>
      <c r="BM161" t="s">
        <v>3163</v>
      </c>
      <c r="BN161" t="s">
        <v>74</v>
      </c>
      <c r="BO161" t="s">
        <v>74</v>
      </c>
      <c r="BP161" t="s">
        <v>74</v>
      </c>
      <c r="BQ161" t="s">
        <v>74</v>
      </c>
      <c r="BR161" t="s">
        <v>106</v>
      </c>
      <c r="BS161" t="s">
        <v>3164</v>
      </c>
      <c r="BT161" t="str">
        <f>HYPERLINK("https%3A%2F%2Fwww.webofscience.com%2Fwos%2Fwoscc%2Ffull-record%2FWOS:A1994NM19300010","View Full Record in Web of Science")</f>
        <v>View Full Record in Web of Science</v>
      </c>
    </row>
    <row r="162" spans="1:72" x14ac:dyDescent="0.25">
      <c r="A162" t="s">
        <v>72</v>
      </c>
      <c r="B162" t="s">
        <v>3165</v>
      </c>
      <c r="C162" t="s">
        <v>74</v>
      </c>
      <c r="D162" t="s">
        <v>74</v>
      </c>
      <c r="E162" t="s">
        <v>74</v>
      </c>
      <c r="F162" t="s">
        <v>3165</v>
      </c>
      <c r="G162" t="s">
        <v>74</v>
      </c>
      <c r="H162" t="s">
        <v>74</v>
      </c>
      <c r="I162" t="s">
        <v>3166</v>
      </c>
      <c r="J162" t="s">
        <v>3167</v>
      </c>
      <c r="K162" t="s">
        <v>74</v>
      </c>
      <c r="L162" t="s">
        <v>74</v>
      </c>
      <c r="M162" t="s">
        <v>78</v>
      </c>
      <c r="N162" t="s">
        <v>112</v>
      </c>
      <c r="O162" t="s">
        <v>74</v>
      </c>
      <c r="P162" t="s">
        <v>74</v>
      </c>
      <c r="Q162" t="s">
        <v>74</v>
      </c>
      <c r="R162" t="s">
        <v>74</v>
      </c>
      <c r="S162" t="s">
        <v>74</v>
      </c>
      <c r="T162" t="s">
        <v>74</v>
      </c>
      <c r="U162" t="s">
        <v>74</v>
      </c>
      <c r="V162" t="s">
        <v>3168</v>
      </c>
      <c r="W162" t="s">
        <v>74</v>
      </c>
      <c r="X162" t="s">
        <v>74</v>
      </c>
      <c r="Y162" t="s">
        <v>3169</v>
      </c>
      <c r="Z162" t="s">
        <v>74</v>
      </c>
      <c r="AA162" t="s">
        <v>74</v>
      </c>
      <c r="AB162" t="s">
        <v>74</v>
      </c>
      <c r="AC162" t="s">
        <v>74</v>
      </c>
      <c r="AD162" t="s">
        <v>74</v>
      </c>
      <c r="AE162" t="s">
        <v>74</v>
      </c>
      <c r="AF162" t="s">
        <v>74</v>
      </c>
      <c r="AG162">
        <v>0</v>
      </c>
      <c r="AH162">
        <v>0</v>
      </c>
      <c r="AI162">
        <v>0</v>
      </c>
      <c r="AJ162">
        <v>0</v>
      </c>
      <c r="AK162">
        <v>1</v>
      </c>
      <c r="AL162" t="s">
        <v>1136</v>
      </c>
      <c r="AM162" t="s">
        <v>224</v>
      </c>
      <c r="AN162" t="s">
        <v>3170</v>
      </c>
      <c r="AO162" t="s">
        <v>3171</v>
      </c>
      <c r="AP162" t="s">
        <v>74</v>
      </c>
      <c r="AQ162" t="s">
        <v>74</v>
      </c>
      <c r="AR162" t="s">
        <v>3172</v>
      </c>
      <c r="AS162" t="s">
        <v>3173</v>
      </c>
      <c r="AT162" t="s">
        <v>74</v>
      </c>
      <c r="AU162">
        <v>1993</v>
      </c>
      <c r="AV162">
        <v>15</v>
      </c>
      <c r="AW162">
        <v>1</v>
      </c>
      <c r="AX162" t="s">
        <v>74</v>
      </c>
      <c r="AY162" t="s">
        <v>74</v>
      </c>
      <c r="AZ162" t="s">
        <v>74</v>
      </c>
      <c r="BA162" t="s">
        <v>74</v>
      </c>
      <c r="BB162">
        <v>131</v>
      </c>
      <c r="BC162">
        <v>136</v>
      </c>
      <c r="BD162" t="s">
        <v>74</v>
      </c>
      <c r="BE162" t="s">
        <v>3174</v>
      </c>
      <c r="BF162" t="str">
        <f>HYPERLINK("http://dx.doi.org/10.1016/0160-791X(93)90031-I","http://dx.doi.org/10.1016/0160-791X(93)90031-I")</f>
        <v>http://dx.doi.org/10.1016/0160-791X(93)90031-I</v>
      </c>
      <c r="BG162" t="s">
        <v>74</v>
      </c>
      <c r="BH162" t="s">
        <v>74</v>
      </c>
      <c r="BI162">
        <v>6</v>
      </c>
      <c r="BJ162" t="s">
        <v>3175</v>
      </c>
      <c r="BK162" t="s">
        <v>102</v>
      </c>
      <c r="BL162" t="s">
        <v>3176</v>
      </c>
      <c r="BM162" t="s">
        <v>3177</v>
      </c>
      <c r="BN162" t="s">
        <v>74</v>
      </c>
      <c r="BO162" t="s">
        <v>74</v>
      </c>
      <c r="BP162" t="s">
        <v>74</v>
      </c>
      <c r="BQ162" t="s">
        <v>74</v>
      </c>
      <c r="BR162" t="s">
        <v>106</v>
      </c>
      <c r="BS162" t="s">
        <v>3178</v>
      </c>
      <c r="BT162" t="str">
        <f>HYPERLINK("https%3A%2F%2Fwww.webofscience.com%2Fwos%2Fwoscc%2Ffull-record%2FWOS:A1993KJ94700012","View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2023-10-21T11:50:50Z</dcterms:created>
  <dcterms:modified xsi:type="dcterms:W3CDTF">2023-10-21T11:50:50Z</dcterms:modified>
</cp:coreProperties>
</file>